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1\Final\Details per Municipal service\Waste Management\01. Statement of Financial Performance\"/>
    </mc:Choice>
  </mc:AlternateContent>
  <xr:revisionPtr revIDLastSave="0" documentId="8_{A339E9C9-F50A-4784-91DB-02ACD9458EE1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NW371" sheetId="1" r:id="rId1"/>
    <sheet name="NW372" sheetId="2" r:id="rId2"/>
    <sheet name="NW373" sheetId="3" r:id="rId3"/>
    <sheet name="NW374" sheetId="4" r:id="rId4"/>
    <sheet name="NW375" sheetId="5" r:id="rId5"/>
    <sheet name="DC37" sheetId="6" r:id="rId6"/>
    <sheet name="NW381" sheetId="7" r:id="rId7"/>
    <sheet name="NW382" sheetId="8" r:id="rId8"/>
    <sheet name="NW383" sheetId="9" r:id="rId9"/>
    <sheet name="NW384" sheetId="10" r:id="rId10"/>
    <sheet name="NW385" sheetId="11" r:id="rId11"/>
    <sheet name="DC38" sheetId="12" r:id="rId12"/>
    <sheet name="NW392" sheetId="13" r:id="rId13"/>
    <sheet name="NW393" sheetId="14" r:id="rId14"/>
    <sheet name="NW394" sheetId="15" r:id="rId15"/>
    <sheet name="NW396" sheetId="16" r:id="rId16"/>
    <sheet name="NW397" sheetId="17" r:id="rId17"/>
    <sheet name="DC39" sheetId="18" r:id="rId18"/>
    <sheet name="NW403" sheetId="19" r:id="rId19"/>
    <sheet name="NW404" sheetId="20" r:id="rId20"/>
    <sheet name="NW405" sheetId="21" r:id="rId21"/>
    <sheet name="DC40" sheetId="22" r:id="rId22"/>
    <sheet name="Summary" sheetId="23" r:id="rId23"/>
  </sheets>
  <definedNames>
    <definedName name="_xlnm.Print_Area" localSheetId="5">'DC37'!$A$1:$AA$60</definedName>
    <definedName name="_xlnm.Print_Area" localSheetId="11">'DC38'!$A$1:$AA$60</definedName>
    <definedName name="_xlnm.Print_Area" localSheetId="17">'DC39'!$A$1:$AA$60</definedName>
    <definedName name="_xlnm.Print_Area" localSheetId="21">'DC40'!$A$1:$AA$60</definedName>
    <definedName name="_xlnm.Print_Area" localSheetId="0">'NW371'!$A$1:$AA$60</definedName>
    <definedName name="_xlnm.Print_Area" localSheetId="1">'NW372'!$A$1:$AA$60</definedName>
    <definedName name="_xlnm.Print_Area" localSheetId="2">'NW373'!$A$1:$AA$60</definedName>
    <definedName name="_xlnm.Print_Area" localSheetId="3">'NW374'!$A$1:$AA$60</definedName>
    <definedName name="_xlnm.Print_Area" localSheetId="4">'NW375'!$A$1:$AA$60</definedName>
    <definedName name="_xlnm.Print_Area" localSheetId="6">'NW381'!$A$1:$AA$60</definedName>
    <definedName name="_xlnm.Print_Area" localSheetId="7">'NW382'!$A$1:$AA$60</definedName>
    <definedName name="_xlnm.Print_Area" localSheetId="8">'NW383'!$A$1:$AA$60</definedName>
    <definedName name="_xlnm.Print_Area" localSheetId="9">'NW384'!$A$1:$AA$60</definedName>
    <definedName name="_xlnm.Print_Area" localSheetId="10">'NW385'!$A$1:$AA$60</definedName>
    <definedName name="_xlnm.Print_Area" localSheetId="12">'NW392'!$A$1:$AA$60</definedName>
    <definedName name="_xlnm.Print_Area" localSheetId="13">'NW393'!$A$1:$AA$60</definedName>
    <definedName name="_xlnm.Print_Area" localSheetId="14">'NW394'!$A$1:$AA$60</definedName>
    <definedName name="_xlnm.Print_Area" localSheetId="15">'NW396'!$A$1:$AA$60</definedName>
    <definedName name="_xlnm.Print_Area" localSheetId="16">'NW397'!$A$1:$AA$60</definedName>
    <definedName name="_xlnm.Print_Area" localSheetId="18">'NW403'!$A$1:$AA$60</definedName>
    <definedName name="_xlnm.Print_Area" localSheetId="19">'NW404'!$A$1:$AA$60</definedName>
    <definedName name="_xlnm.Print_Area" localSheetId="20">'NW405'!$A$1:$AA$60</definedName>
    <definedName name="_xlnm.Print_Area" localSheetId="22">Summary!$A$1:$AA$60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9" i="2" l="1"/>
  <c r="I52" i="2" s="1"/>
  <c r="I54" i="2" s="1"/>
  <c r="I57" i="2" s="1"/>
  <c r="I60" i="2" s="1"/>
  <c r="AA48" i="2"/>
  <c r="Y48" i="2"/>
  <c r="X48" i="2"/>
  <c r="Z48" i="2" s="1"/>
  <c r="W48" i="2"/>
  <c r="V48" i="2"/>
  <c r="U48" i="2"/>
  <c r="T48" i="2"/>
  <c r="S48" i="2"/>
  <c r="R48" i="2"/>
  <c r="Q48" i="2"/>
  <c r="Q49" i="2" s="1"/>
  <c r="Q52" i="2" s="1"/>
  <c r="Q54" i="2" s="1"/>
  <c r="Q57" i="2" s="1"/>
  <c r="Q60" i="2" s="1"/>
  <c r="P48" i="2"/>
  <c r="P49" i="2" s="1"/>
  <c r="P52" i="2" s="1"/>
  <c r="P54" i="2" s="1"/>
  <c r="P57" i="2" s="1"/>
  <c r="P60" i="2" s="1"/>
  <c r="O48" i="2"/>
  <c r="N48" i="2"/>
  <c r="M48" i="2"/>
  <c r="L48" i="2"/>
  <c r="K48" i="2"/>
  <c r="J48" i="2"/>
  <c r="I48" i="2"/>
  <c r="H48" i="2"/>
  <c r="G48" i="2"/>
  <c r="F48" i="2"/>
  <c r="E48" i="2"/>
  <c r="D48" i="2"/>
  <c r="C48" i="2"/>
  <c r="AA33" i="2"/>
  <c r="AA49" i="2" s="1"/>
  <c r="AA52" i="2" s="1"/>
  <c r="AA54" i="2" s="1"/>
  <c r="AA57" i="2" s="1"/>
  <c r="AA60" i="2" s="1"/>
  <c r="Y33" i="2"/>
  <c r="Y49" i="2" s="1"/>
  <c r="Y52" i="2" s="1"/>
  <c r="Y54" i="2" s="1"/>
  <c r="Y57" i="2" s="1"/>
  <c r="Y60" i="2" s="1"/>
  <c r="X33" i="2"/>
  <c r="X49" i="2" s="1"/>
  <c r="W33" i="2"/>
  <c r="W49" i="2" s="1"/>
  <c r="W52" i="2" s="1"/>
  <c r="W54" i="2" s="1"/>
  <c r="W57" i="2" s="1"/>
  <c r="W60" i="2" s="1"/>
  <c r="V33" i="2"/>
  <c r="V49" i="2" s="1"/>
  <c r="V52" i="2" s="1"/>
  <c r="V54" i="2" s="1"/>
  <c r="V57" i="2" s="1"/>
  <c r="V60" i="2" s="1"/>
  <c r="U33" i="2"/>
  <c r="T33" i="2"/>
  <c r="S33" i="2"/>
  <c r="R33" i="2"/>
  <c r="R49" i="2" s="1"/>
  <c r="R52" i="2" s="1"/>
  <c r="R54" i="2" s="1"/>
  <c r="R57" i="2" s="1"/>
  <c r="R60" i="2" s="1"/>
  <c r="Q33" i="2"/>
  <c r="P33" i="2"/>
  <c r="O33" i="2"/>
  <c r="N33" i="2"/>
  <c r="N49" i="2" s="1"/>
  <c r="N52" i="2" s="1"/>
  <c r="N54" i="2" s="1"/>
  <c r="N57" i="2" s="1"/>
  <c r="N60" i="2" s="1"/>
  <c r="M33" i="2"/>
  <c r="M49" i="2" s="1"/>
  <c r="M52" i="2" s="1"/>
  <c r="M54" i="2" s="1"/>
  <c r="M57" i="2" s="1"/>
  <c r="M60" i="2" s="1"/>
  <c r="L33" i="2"/>
  <c r="L49" i="2" s="1"/>
  <c r="L52" i="2" s="1"/>
  <c r="L54" i="2" s="1"/>
  <c r="L57" i="2" s="1"/>
  <c r="L60" i="2" s="1"/>
  <c r="K33" i="2"/>
  <c r="K49" i="2" s="1"/>
  <c r="K52" i="2" s="1"/>
  <c r="K54" i="2" s="1"/>
  <c r="K57" i="2" s="1"/>
  <c r="K60" i="2" s="1"/>
  <c r="J33" i="2"/>
  <c r="J49" i="2" s="1"/>
  <c r="J52" i="2" s="1"/>
  <c r="J54" i="2" s="1"/>
  <c r="J57" i="2" s="1"/>
  <c r="J60" i="2" s="1"/>
  <c r="I33" i="2"/>
  <c r="H33" i="2"/>
  <c r="H49" i="2" s="1"/>
  <c r="H52" i="2" s="1"/>
  <c r="H54" i="2" s="1"/>
  <c r="H57" i="2" s="1"/>
  <c r="H60" i="2" s="1"/>
  <c r="G33" i="2"/>
  <c r="F33" i="2"/>
  <c r="F49" i="2" s="1"/>
  <c r="F52" i="2" s="1"/>
  <c r="F54" i="2" s="1"/>
  <c r="F57" i="2" s="1"/>
  <c r="F60" i="2" s="1"/>
  <c r="E33" i="2"/>
  <c r="E49" i="2" s="1"/>
  <c r="E52" i="2" s="1"/>
  <c r="E54" i="2" s="1"/>
  <c r="E57" i="2" s="1"/>
  <c r="E60" i="2" s="1"/>
  <c r="D33" i="2"/>
  <c r="D49" i="2" s="1"/>
  <c r="D52" i="2" s="1"/>
  <c r="D54" i="2" s="1"/>
  <c r="D57" i="2" s="1"/>
  <c r="D60" i="2" s="1"/>
  <c r="C33" i="2"/>
  <c r="X49" i="3"/>
  <c r="P49" i="3"/>
  <c r="P52" i="3" s="1"/>
  <c r="P54" i="3" s="1"/>
  <c r="P57" i="3" s="1"/>
  <c r="P60" i="3" s="1"/>
  <c r="O49" i="3"/>
  <c r="O52" i="3" s="1"/>
  <c r="O54" i="3" s="1"/>
  <c r="O57" i="3" s="1"/>
  <c r="O60" i="3" s="1"/>
  <c r="AA48" i="3"/>
  <c r="Y48" i="3"/>
  <c r="X48" i="3"/>
  <c r="Z48" i="3" s="1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AA33" i="3"/>
  <c r="AA49" i="3" s="1"/>
  <c r="AA52" i="3" s="1"/>
  <c r="AA54" i="3" s="1"/>
  <c r="AA57" i="3" s="1"/>
  <c r="AA60" i="3" s="1"/>
  <c r="Y33" i="3"/>
  <c r="Y49" i="3" s="1"/>
  <c r="Y52" i="3" s="1"/>
  <c r="Y54" i="3" s="1"/>
  <c r="Y57" i="3" s="1"/>
  <c r="Y60" i="3" s="1"/>
  <c r="X33" i="3"/>
  <c r="Z33" i="3" s="1"/>
  <c r="W33" i="3"/>
  <c r="W49" i="3" s="1"/>
  <c r="W52" i="3" s="1"/>
  <c r="W54" i="3" s="1"/>
  <c r="W57" i="3" s="1"/>
  <c r="W60" i="3" s="1"/>
  <c r="V33" i="3"/>
  <c r="V49" i="3" s="1"/>
  <c r="V52" i="3" s="1"/>
  <c r="V54" i="3" s="1"/>
  <c r="V57" i="3" s="1"/>
  <c r="V60" i="3" s="1"/>
  <c r="U33" i="3"/>
  <c r="T33" i="3"/>
  <c r="T49" i="3" s="1"/>
  <c r="T52" i="3" s="1"/>
  <c r="T54" i="3" s="1"/>
  <c r="T57" i="3" s="1"/>
  <c r="T60" i="3" s="1"/>
  <c r="S33" i="3"/>
  <c r="S49" i="3" s="1"/>
  <c r="S52" i="3" s="1"/>
  <c r="S54" i="3" s="1"/>
  <c r="S57" i="3" s="1"/>
  <c r="S60" i="3" s="1"/>
  <c r="R33" i="3"/>
  <c r="R49" i="3" s="1"/>
  <c r="R52" i="3" s="1"/>
  <c r="R54" i="3" s="1"/>
  <c r="R57" i="3" s="1"/>
  <c r="R60" i="3" s="1"/>
  <c r="Q33" i="3"/>
  <c r="P33" i="3"/>
  <c r="O33" i="3"/>
  <c r="N33" i="3"/>
  <c r="N49" i="3" s="1"/>
  <c r="N52" i="3" s="1"/>
  <c r="N54" i="3" s="1"/>
  <c r="N57" i="3" s="1"/>
  <c r="N60" i="3" s="1"/>
  <c r="M33" i="3"/>
  <c r="L33" i="3"/>
  <c r="K33" i="3"/>
  <c r="J33" i="3"/>
  <c r="J49" i="3" s="1"/>
  <c r="J52" i="3" s="1"/>
  <c r="J54" i="3" s="1"/>
  <c r="J57" i="3" s="1"/>
  <c r="J60" i="3" s="1"/>
  <c r="I33" i="3"/>
  <c r="H33" i="3"/>
  <c r="H49" i="3" s="1"/>
  <c r="H52" i="3" s="1"/>
  <c r="H54" i="3" s="1"/>
  <c r="H57" i="3" s="1"/>
  <c r="H60" i="3" s="1"/>
  <c r="G33" i="3"/>
  <c r="G49" i="3" s="1"/>
  <c r="G52" i="3" s="1"/>
  <c r="G54" i="3" s="1"/>
  <c r="G57" i="3" s="1"/>
  <c r="G60" i="3" s="1"/>
  <c r="F33" i="3"/>
  <c r="F49" i="3" s="1"/>
  <c r="F52" i="3" s="1"/>
  <c r="F54" i="3" s="1"/>
  <c r="F57" i="3" s="1"/>
  <c r="F60" i="3" s="1"/>
  <c r="E33" i="3"/>
  <c r="E49" i="3" s="1"/>
  <c r="E52" i="3" s="1"/>
  <c r="E54" i="3" s="1"/>
  <c r="E57" i="3" s="1"/>
  <c r="E60" i="3" s="1"/>
  <c r="D33" i="3"/>
  <c r="D49" i="3" s="1"/>
  <c r="D52" i="3" s="1"/>
  <c r="D54" i="3" s="1"/>
  <c r="D57" i="3" s="1"/>
  <c r="D60" i="3" s="1"/>
  <c r="C33" i="3"/>
  <c r="C49" i="3" s="1"/>
  <c r="C52" i="3" s="1"/>
  <c r="C54" i="3" s="1"/>
  <c r="C57" i="3" s="1"/>
  <c r="C60" i="3" s="1"/>
  <c r="O49" i="4"/>
  <c r="O52" i="4" s="1"/>
  <c r="O54" i="4" s="1"/>
  <c r="O57" i="4" s="1"/>
  <c r="O60" i="4" s="1"/>
  <c r="N49" i="4"/>
  <c r="N52" i="4" s="1"/>
  <c r="N54" i="4" s="1"/>
  <c r="N57" i="4" s="1"/>
  <c r="N60" i="4" s="1"/>
  <c r="G49" i="4"/>
  <c r="G52" i="4" s="1"/>
  <c r="G54" i="4" s="1"/>
  <c r="G57" i="4" s="1"/>
  <c r="G60" i="4" s="1"/>
  <c r="AA48" i="4"/>
  <c r="Y48" i="4"/>
  <c r="X48" i="4"/>
  <c r="W48" i="4"/>
  <c r="V48" i="4"/>
  <c r="V49" i="4" s="1"/>
  <c r="V52" i="4" s="1"/>
  <c r="V54" i="4" s="1"/>
  <c r="V57" i="4" s="1"/>
  <c r="V60" i="4" s="1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33" i="4"/>
  <c r="Y33" i="4"/>
  <c r="X33" i="4"/>
  <c r="X49" i="4" s="1"/>
  <c r="W33" i="4"/>
  <c r="W49" i="4" s="1"/>
  <c r="W52" i="4" s="1"/>
  <c r="W54" i="4" s="1"/>
  <c r="W57" i="4" s="1"/>
  <c r="W60" i="4" s="1"/>
  <c r="V33" i="4"/>
  <c r="U33" i="4"/>
  <c r="T33" i="4"/>
  <c r="T49" i="4" s="1"/>
  <c r="T52" i="4" s="1"/>
  <c r="T54" i="4" s="1"/>
  <c r="T57" i="4" s="1"/>
  <c r="T60" i="4" s="1"/>
  <c r="S33" i="4"/>
  <c r="S49" i="4" s="1"/>
  <c r="S52" i="4" s="1"/>
  <c r="S54" i="4" s="1"/>
  <c r="S57" i="4" s="1"/>
  <c r="S60" i="4" s="1"/>
  <c r="R33" i="4"/>
  <c r="R49" i="4" s="1"/>
  <c r="R52" i="4" s="1"/>
  <c r="R54" i="4" s="1"/>
  <c r="R57" i="4" s="1"/>
  <c r="R60" i="4" s="1"/>
  <c r="Q33" i="4"/>
  <c r="Q49" i="4" s="1"/>
  <c r="Q52" i="4" s="1"/>
  <c r="Q54" i="4" s="1"/>
  <c r="Q57" i="4" s="1"/>
  <c r="Q60" i="4" s="1"/>
  <c r="P33" i="4"/>
  <c r="P49" i="4" s="1"/>
  <c r="P52" i="4" s="1"/>
  <c r="P54" i="4" s="1"/>
  <c r="P57" i="4" s="1"/>
  <c r="P60" i="4" s="1"/>
  <c r="O33" i="4"/>
  <c r="N33" i="4"/>
  <c r="M33" i="4"/>
  <c r="M49" i="4" s="1"/>
  <c r="M52" i="4" s="1"/>
  <c r="M54" i="4" s="1"/>
  <c r="M57" i="4" s="1"/>
  <c r="M60" i="4" s="1"/>
  <c r="L33" i="4"/>
  <c r="K33" i="4"/>
  <c r="K49" i="4" s="1"/>
  <c r="K52" i="4" s="1"/>
  <c r="K54" i="4" s="1"/>
  <c r="K57" i="4" s="1"/>
  <c r="K60" i="4" s="1"/>
  <c r="J33" i="4"/>
  <c r="J49" i="4" s="1"/>
  <c r="J52" i="4" s="1"/>
  <c r="J54" i="4" s="1"/>
  <c r="J57" i="4" s="1"/>
  <c r="J60" i="4" s="1"/>
  <c r="I33" i="4"/>
  <c r="H33" i="4"/>
  <c r="G33" i="4"/>
  <c r="F33" i="4"/>
  <c r="F49" i="4" s="1"/>
  <c r="F52" i="4" s="1"/>
  <c r="F54" i="4" s="1"/>
  <c r="F57" i="4" s="1"/>
  <c r="F60" i="4" s="1"/>
  <c r="E33" i="4"/>
  <c r="E49" i="4" s="1"/>
  <c r="E52" i="4" s="1"/>
  <c r="E54" i="4" s="1"/>
  <c r="E57" i="4" s="1"/>
  <c r="E60" i="4" s="1"/>
  <c r="D33" i="4"/>
  <c r="C33" i="4"/>
  <c r="AA48" i="5"/>
  <c r="Y48" i="5"/>
  <c r="X48" i="5"/>
  <c r="Z48" i="5" s="1"/>
  <c r="W48" i="5"/>
  <c r="V48" i="5"/>
  <c r="U48" i="5"/>
  <c r="T48" i="5"/>
  <c r="S48" i="5"/>
  <c r="R48" i="5"/>
  <c r="Q48" i="5"/>
  <c r="P48" i="5"/>
  <c r="O48" i="5"/>
  <c r="N48" i="5"/>
  <c r="M48" i="5"/>
  <c r="M49" i="5" s="1"/>
  <c r="M52" i="5" s="1"/>
  <c r="M54" i="5" s="1"/>
  <c r="M57" i="5" s="1"/>
  <c r="M60" i="5" s="1"/>
  <c r="L48" i="5"/>
  <c r="K48" i="5"/>
  <c r="J48" i="5"/>
  <c r="I48" i="5"/>
  <c r="H48" i="5"/>
  <c r="G48" i="5"/>
  <c r="F48" i="5"/>
  <c r="E48" i="5"/>
  <c r="D48" i="5"/>
  <c r="C48" i="5"/>
  <c r="AA33" i="5"/>
  <c r="AA49" i="5" s="1"/>
  <c r="AA52" i="5" s="1"/>
  <c r="AA54" i="5" s="1"/>
  <c r="AA57" i="5" s="1"/>
  <c r="AA60" i="5" s="1"/>
  <c r="Y33" i="5"/>
  <c r="X33" i="5"/>
  <c r="X49" i="5" s="1"/>
  <c r="W33" i="5"/>
  <c r="W49" i="5" s="1"/>
  <c r="W52" i="5" s="1"/>
  <c r="W54" i="5" s="1"/>
  <c r="W57" i="5" s="1"/>
  <c r="W60" i="5" s="1"/>
  <c r="V33" i="5"/>
  <c r="V49" i="5" s="1"/>
  <c r="V52" i="5" s="1"/>
  <c r="V54" i="5" s="1"/>
  <c r="V57" i="5" s="1"/>
  <c r="V60" i="5" s="1"/>
  <c r="U33" i="5"/>
  <c r="U49" i="5" s="1"/>
  <c r="U52" i="5" s="1"/>
  <c r="U54" i="5" s="1"/>
  <c r="U57" i="5" s="1"/>
  <c r="U60" i="5" s="1"/>
  <c r="T33" i="5"/>
  <c r="S33" i="5"/>
  <c r="R33" i="5"/>
  <c r="R49" i="5" s="1"/>
  <c r="R52" i="5" s="1"/>
  <c r="R54" i="5" s="1"/>
  <c r="R57" i="5" s="1"/>
  <c r="R60" i="5" s="1"/>
  <c r="Q33" i="5"/>
  <c r="P33" i="5"/>
  <c r="O33" i="5"/>
  <c r="O49" i="5" s="1"/>
  <c r="O52" i="5" s="1"/>
  <c r="O54" i="5" s="1"/>
  <c r="O57" i="5" s="1"/>
  <c r="O60" i="5" s="1"/>
  <c r="N33" i="5"/>
  <c r="N49" i="5" s="1"/>
  <c r="N52" i="5" s="1"/>
  <c r="N54" i="5" s="1"/>
  <c r="N57" i="5" s="1"/>
  <c r="N60" i="5" s="1"/>
  <c r="M33" i="5"/>
  <c r="L33" i="5"/>
  <c r="K33" i="5"/>
  <c r="K49" i="5" s="1"/>
  <c r="K52" i="5" s="1"/>
  <c r="K54" i="5" s="1"/>
  <c r="K57" i="5" s="1"/>
  <c r="K60" i="5" s="1"/>
  <c r="J33" i="5"/>
  <c r="J49" i="5" s="1"/>
  <c r="J52" i="5" s="1"/>
  <c r="J54" i="5" s="1"/>
  <c r="J57" i="5" s="1"/>
  <c r="J60" i="5" s="1"/>
  <c r="I33" i="5"/>
  <c r="I49" i="5" s="1"/>
  <c r="I52" i="5" s="1"/>
  <c r="I54" i="5" s="1"/>
  <c r="I57" i="5" s="1"/>
  <c r="I60" i="5" s="1"/>
  <c r="H33" i="5"/>
  <c r="H49" i="5" s="1"/>
  <c r="H52" i="5" s="1"/>
  <c r="H54" i="5" s="1"/>
  <c r="H57" i="5" s="1"/>
  <c r="H60" i="5" s="1"/>
  <c r="G33" i="5"/>
  <c r="G49" i="5" s="1"/>
  <c r="G52" i="5" s="1"/>
  <c r="G54" i="5" s="1"/>
  <c r="G57" i="5" s="1"/>
  <c r="G60" i="5" s="1"/>
  <c r="F33" i="5"/>
  <c r="F49" i="5" s="1"/>
  <c r="F52" i="5" s="1"/>
  <c r="F54" i="5" s="1"/>
  <c r="F57" i="5" s="1"/>
  <c r="F60" i="5" s="1"/>
  <c r="E33" i="5"/>
  <c r="E49" i="5" s="1"/>
  <c r="E52" i="5" s="1"/>
  <c r="E54" i="5" s="1"/>
  <c r="E57" i="5" s="1"/>
  <c r="E60" i="5" s="1"/>
  <c r="D33" i="5"/>
  <c r="D49" i="5" s="1"/>
  <c r="D52" i="5" s="1"/>
  <c r="D54" i="5" s="1"/>
  <c r="D57" i="5" s="1"/>
  <c r="D60" i="5" s="1"/>
  <c r="C33" i="5"/>
  <c r="T52" i="6"/>
  <c r="T54" i="6" s="1"/>
  <c r="T57" i="6" s="1"/>
  <c r="T60" i="6" s="1"/>
  <c r="U49" i="6"/>
  <c r="U52" i="6" s="1"/>
  <c r="U54" i="6" s="1"/>
  <c r="U57" i="6" s="1"/>
  <c r="U60" i="6" s="1"/>
  <c r="T49" i="6"/>
  <c r="L49" i="6"/>
  <c r="L52" i="6" s="1"/>
  <c r="L54" i="6" s="1"/>
  <c r="L57" i="6" s="1"/>
  <c r="L60" i="6" s="1"/>
  <c r="AA48" i="6"/>
  <c r="Y48" i="6"/>
  <c r="X48" i="6"/>
  <c r="Z48" i="6" s="1"/>
  <c r="W48" i="6"/>
  <c r="V48" i="6"/>
  <c r="U48" i="6"/>
  <c r="T48" i="6"/>
  <c r="S48" i="6"/>
  <c r="R48" i="6"/>
  <c r="Q48" i="6"/>
  <c r="P48" i="6"/>
  <c r="O48" i="6"/>
  <c r="N48" i="6"/>
  <c r="M48" i="6"/>
  <c r="M49" i="6" s="1"/>
  <c r="M52" i="6" s="1"/>
  <c r="M54" i="6" s="1"/>
  <c r="M57" i="6" s="1"/>
  <c r="M60" i="6" s="1"/>
  <c r="L48" i="6"/>
  <c r="K48" i="6"/>
  <c r="J48" i="6"/>
  <c r="I48" i="6"/>
  <c r="H48" i="6"/>
  <c r="G48" i="6"/>
  <c r="F48" i="6"/>
  <c r="E48" i="6"/>
  <c r="D48" i="6"/>
  <c r="D49" i="6" s="1"/>
  <c r="D52" i="6" s="1"/>
  <c r="D54" i="6" s="1"/>
  <c r="D57" i="6" s="1"/>
  <c r="D60" i="6" s="1"/>
  <c r="C48" i="6"/>
  <c r="AA33" i="6"/>
  <c r="Y33" i="6"/>
  <c r="X33" i="6"/>
  <c r="X49" i="6" s="1"/>
  <c r="W33" i="6"/>
  <c r="W49" i="6" s="1"/>
  <c r="W52" i="6" s="1"/>
  <c r="W54" i="6" s="1"/>
  <c r="W57" i="6" s="1"/>
  <c r="W60" i="6" s="1"/>
  <c r="V33" i="6"/>
  <c r="V49" i="6" s="1"/>
  <c r="V52" i="6" s="1"/>
  <c r="V54" i="6" s="1"/>
  <c r="V57" i="6" s="1"/>
  <c r="V60" i="6" s="1"/>
  <c r="U33" i="6"/>
  <c r="T33" i="6"/>
  <c r="S33" i="6"/>
  <c r="S49" i="6" s="1"/>
  <c r="S52" i="6" s="1"/>
  <c r="S54" i="6" s="1"/>
  <c r="S57" i="6" s="1"/>
  <c r="S60" i="6" s="1"/>
  <c r="R33" i="6"/>
  <c r="R49" i="6" s="1"/>
  <c r="R52" i="6" s="1"/>
  <c r="R54" i="6" s="1"/>
  <c r="R57" i="6" s="1"/>
  <c r="R60" i="6" s="1"/>
  <c r="Q33" i="6"/>
  <c r="Q49" i="6" s="1"/>
  <c r="Q52" i="6" s="1"/>
  <c r="Q54" i="6" s="1"/>
  <c r="Q57" i="6" s="1"/>
  <c r="Q60" i="6" s="1"/>
  <c r="P33" i="6"/>
  <c r="O33" i="6"/>
  <c r="O49" i="6" s="1"/>
  <c r="O52" i="6" s="1"/>
  <c r="O54" i="6" s="1"/>
  <c r="O57" i="6" s="1"/>
  <c r="O60" i="6" s="1"/>
  <c r="N33" i="6"/>
  <c r="N49" i="6" s="1"/>
  <c r="N52" i="6" s="1"/>
  <c r="N54" i="6" s="1"/>
  <c r="N57" i="6" s="1"/>
  <c r="N60" i="6" s="1"/>
  <c r="M33" i="6"/>
  <c r="L33" i="6"/>
  <c r="K33" i="6"/>
  <c r="J33" i="6"/>
  <c r="J49" i="6" s="1"/>
  <c r="J52" i="6" s="1"/>
  <c r="J54" i="6" s="1"/>
  <c r="J57" i="6" s="1"/>
  <c r="J60" i="6" s="1"/>
  <c r="I33" i="6"/>
  <c r="I49" i="6" s="1"/>
  <c r="I52" i="6" s="1"/>
  <c r="I54" i="6" s="1"/>
  <c r="I57" i="6" s="1"/>
  <c r="I60" i="6" s="1"/>
  <c r="H33" i="6"/>
  <c r="G33" i="6"/>
  <c r="F33" i="6"/>
  <c r="F49" i="6" s="1"/>
  <c r="F52" i="6" s="1"/>
  <c r="F54" i="6" s="1"/>
  <c r="F57" i="6" s="1"/>
  <c r="F60" i="6" s="1"/>
  <c r="E33" i="6"/>
  <c r="E49" i="6" s="1"/>
  <c r="E52" i="6" s="1"/>
  <c r="E54" i="6" s="1"/>
  <c r="E57" i="6" s="1"/>
  <c r="E60" i="6" s="1"/>
  <c r="D33" i="6"/>
  <c r="C33" i="6"/>
  <c r="O52" i="7"/>
  <c r="O54" i="7" s="1"/>
  <c r="O57" i="7" s="1"/>
  <c r="O60" i="7" s="1"/>
  <c r="P49" i="7"/>
  <c r="P52" i="7" s="1"/>
  <c r="P54" i="7" s="1"/>
  <c r="P57" i="7" s="1"/>
  <c r="P60" i="7" s="1"/>
  <c r="AA48" i="7"/>
  <c r="Z48" i="7"/>
  <c r="Y48" i="7"/>
  <c r="X48" i="7"/>
  <c r="W48" i="7"/>
  <c r="V48" i="7"/>
  <c r="U48" i="7"/>
  <c r="T48" i="7"/>
  <c r="S48" i="7"/>
  <c r="R48" i="7"/>
  <c r="Q48" i="7"/>
  <c r="Q49" i="7" s="1"/>
  <c r="Q52" i="7" s="1"/>
  <c r="Q54" i="7" s="1"/>
  <c r="Q57" i="7" s="1"/>
  <c r="Q60" i="7" s="1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C48" i="7"/>
  <c r="AA33" i="7"/>
  <c r="Y33" i="7"/>
  <c r="X33" i="7"/>
  <c r="X49" i="7" s="1"/>
  <c r="W33" i="7"/>
  <c r="W49" i="7" s="1"/>
  <c r="W52" i="7" s="1"/>
  <c r="W54" i="7" s="1"/>
  <c r="W57" i="7" s="1"/>
  <c r="W60" i="7" s="1"/>
  <c r="V33" i="7"/>
  <c r="U33" i="7"/>
  <c r="U49" i="7" s="1"/>
  <c r="U52" i="7" s="1"/>
  <c r="U54" i="7" s="1"/>
  <c r="U57" i="7" s="1"/>
  <c r="U60" i="7" s="1"/>
  <c r="T33" i="7"/>
  <c r="S33" i="7"/>
  <c r="R33" i="7"/>
  <c r="Q33" i="7"/>
  <c r="P33" i="7"/>
  <c r="O33" i="7"/>
  <c r="O49" i="7" s="1"/>
  <c r="N33" i="7"/>
  <c r="N49" i="7" s="1"/>
  <c r="N52" i="7" s="1"/>
  <c r="N54" i="7" s="1"/>
  <c r="N57" i="7" s="1"/>
  <c r="N60" i="7" s="1"/>
  <c r="M33" i="7"/>
  <c r="M49" i="7" s="1"/>
  <c r="M52" i="7" s="1"/>
  <c r="M54" i="7" s="1"/>
  <c r="M57" i="7" s="1"/>
  <c r="M60" i="7" s="1"/>
  <c r="L33" i="7"/>
  <c r="L49" i="7" s="1"/>
  <c r="L52" i="7" s="1"/>
  <c r="L54" i="7" s="1"/>
  <c r="L57" i="7" s="1"/>
  <c r="L60" i="7" s="1"/>
  <c r="K33" i="7"/>
  <c r="K49" i="7" s="1"/>
  <c r="K52" i="7" s="1"/>
  <c r="K54" i="7" s="1"/>
  <c r="K57" i="7" s="1"/>
  <c r="K60" i="7" s="1"/>
  <c r="J33" i="7"/>
  <c r="J49" i="7" s="1"/>
  <c r="J52" i="7" s="1"/>
  <c r="J54" i="7" s="1"/>
  <c r="J57" i="7" s="1"/>
  <c r="J60" i="7" s="1"/>
  <c r="I33" i="7"/>
  <c r="H33" i="7"/>
  <c r="H49" i="7" s="1"/>
  <c r="H52" i="7" s="1"/>
  <c r="H54" i="7" s="1"/>
  <c r="H57" i="7" s="1"/>
  <c r="H60" i="7" s="1"/>
  <c r="G33" i="7"/>
  <c r="G49" i="7" s="1"/>
  <c r="G52" i="7" s="1"/>
  <c r="G54" i="7" s="1"/>
  <c r="G57" i="7" s="1"/>
  <c r="G60" i="7" s="1"/>
  <c r="F33" i="7"/>
  <c r="F49" i="7" s="1"/>
  <c r="F52" i="7" s="1"/>
  <c r="F54" i="7" s="1"/>
  <c r="F57" i="7" s="1"/>
  <c r="F60" i="7" s="1"/>
  <c r="E33" i="7"/>
  <c r="D33" i="7"/>
  <c r="C33" i="7"/>
  <c r="C49" i="7" s="1"/>
  <c r="C52" i="7" s="1"/>
  <c r="C54" i="7" s="1"/>
  <c r="C57" i="7" s="1"/>
  <c r="C60" i="7" s="1"/>
  <c r="E54" i="8"/>
  <c r="E57" i="8" s="1"/>
  <c r="E60" i="8" s="1"/>
  <c r="V52" i="8"/>
  <c r="V54" i="8" s="1"/>
  <c r="V57" i="8" s="1"/>
  <c r="V60" i="8" s="1"/>
  <c r="AA48" i="8"/>
  <c r="Y48" i="8"/>
  <c r="X48" i="8"/>
  <c r="W48" i="8"/>
  <c r="V48" i="8"/>
  <c r="U48" i="8"/>
  <c r="T48" i="8"/>
  <c r="S48" i="8"/>
  <c r="R48" i="8"/>
  <c r="Q48" i="8"/>
  <c r="P48" i="8"/>
  <c r="P49" i="8" s="1"/>
  <c r="P52" i="8" s="1"/>
  <c r="P54" i="8" s="1"/>
  <c r="P57" i="8" s="1"/>
  <c r="P60" i="8" s="1"/>
  <c r="O48" i="8"/>
  <c r="N48" i="8"/>
  <c r="M48" i="8"/>
  <c r="L48" i="8"/>
  <c r="K48" i="8"/>
  <c r="J48" i="8"/>
  <c r="I48" i="8"/>
  <c r="H48" i="8"/>
  <c r="H49" i="8" s="1"/>
  <c r="H52" i="8" s="1"/>
  <c r="H54" i="8" s="1"/>
  <c r="H57" i="8" s="1"/>
  <c r="H60" i="8" s="1"/>
  <c r="G48" i="8"/>
  <c r="F48" i="8"/>
  <c r="E48" i="8"/>
  <c r="D48" i="8"/>
  <c r="C48" i="8"/>
  <c r="AA33" i="8"/>
  <c r="AA49" i="8" s="1"/>
  <c r="AA52" i="8" s="1"/>
  <c r="AA54" i="8" s="1"/>
  <c r="AA57" i="8" s="1"/>
  <c r="AA60" i="8" s="1"/>
  <c r="Y33" i="8"/>
  <c r="X33" i="8"/>
  <c r="W33" i="8"/>
  <c r="W49" i="8" s="1"/>
  <c r="W52" i="8" s="1"/>
  <c r="W54" i="8" s="1"/>
  <c r="W57" i="8" s="1"/>
  <c r="W60" i="8" s="1"/>
  <c r="V33" i="8"/>
  <c r="V49" i="8" s="1"/>
  <c r="U33" i="8"/>
  <c r="T33" i="8"/>
  <c r="T49" i="8" s="1"/>
  <c r="T52" i="8" s="1"/>
  <c r="T54" i="8" s="1"/>
  <c r="T57" i="8" s="1"/>
  <c r="T60" i="8" s="1"/>
  <c r="S33" i="8"/>
  <c r="S49" i="8" s="1"/>
  <c r="S52" i="8" s="1"/>
  <c r="S54" i="8" s="1"/>
  <c r="S57" i="8" s="1"/>
  <c r="S60" i="8" s="1"/>
  <c r="R33" i="8"/>
  <c r="Q33" i="8"/>
  <c r="P33" i="8"/>
  <c r="O33" i="8"/>
  <c r="O49" i="8" s="1"/>
  <c r="O52" i="8" s="1"/>
  <c r="O54" i="8" s="1"/>
  <c r="O57" i="8" s="1"/>
  <c r="O60" i="8" s="1"/>
  <c r="N33" i="8"/>
  <c r="N49" i="8" s="1"/>
  <c r="N52" i="8" s="1"/>
  <c r="N54" i="8" s="1"/>
  <c r="N57" i="8" s="1"/>
  <c r="N60" i="8" s="1"/>
  <c r="M33" i="8"/>
  <c r="L33" i="8"/>
  <c r="K33" i="8"/>
  <c r="K49" i="8" s="1"/>
  <c r="K52" i="8" s="1"/>
  <c r="K54" i="8" s="1"/>
  <c r="K57" i="8" s="1"/>
  <c r="K60" i="8" s="1"/>
  <c r="J33" i="8"/>
  <c r="J49" i="8" s="1"/>
  <c r="J52" i="8" s="1"/>
  <c r="J54" i="8" s="1"/>
  <c r="J57" i="8" s="1"/>
  <c r="J60" i="8" s="1"/>
  <c r="I33" i="8"/>
  <c r="H33" i="8"/>
  <c r="G33" i="8"/>
  <c r="G49" i="8" s="1"/>
  <c r="G52" i="8" s="1"/>
  <c r="G54" i="8" s="1"/>
  <c r="G57" i="8" s="1"/>
  <c r="G60" i="8" s="1"/>
  <c r="F33" i="8"/>
  <c r="F49" i="8" s="1"/>
  <c r="F52" i="8" s="1"/>
  <c r="F54" i="8" s="1"/>
  <c r="F57" i="8" s="1"/>
  <c r="F60" i="8" s="1"/>
  <c r="E33" i="8"/>
  <c r="E49" i="8" s="1"/>
  <c r="E52" i="8" s="1"/>
  <c r="D33" i="8"/>
  <c r="D49" i="8" s="1"/>
  <c r="D52" i="8" s="1"/>
  <c r="D54" i="8" s="1"/>
  <c r="D57" i="8" s="1"/>
  <c r="D60" i="8" s="1"/>
  <c r="C33" i="8"/>
  <c r="C49" i="8" s="1"/>
  <c r="C52" i="8" s="1"/>
  <c r="C54" i="8" s="1"/>
  <c r="C57" i="8" s="1"/>
  <c r="C60" i="8" s="1"/>
  <c r="V49" i="9"/>
  <c r="V52" i="9" s="1"/>
  <c r="V54" i="9" s="1"/>
  <c r="V57" i="9" s="1"/>
  <c r="V60" i="9" s="1"/>
  <c r="N49" i="9"/>
  <c r="N52" i="9" s="1"/>
  <c r="N54" i="9" s="1"/>
  <c r="N57" i="9" s="1"/>
  <c r="N60" i="9" s="1"/>
  <c r="F49" i="9"/>
  <c r="F52" i="9" s="1"/>
  <c r="F54" i="9" s="1"/>
  <c r="F57" i="9" s="1"/>
  <c r="F60" i="9" s="1"/>
  <c r="AA48" i="9"/>
  <c r="Y48" i="9"/>
  <c r="X48" i="9"/>
  <c r="Z48" i="9" s="1"/>
  <c r="W48" i="9"/>
  <c r="V48" i="9"/>
  <c r="U48" i="9"/>
  <c r="T48" i="9"/>
  <c r="S48" i="9"/>
  <c r="R48" i="9"/>
  <c r="Q48" i="9"/>
  <c r="P48" i="9"/>
  <c r="O48" i="9"/>
  <c r="N48" i="9"/>
  <c r="M48" i="9"/>
  <c r="L48" i="9"/>
  <c r="K48" i="9"/>
  <c r="J48" i="9"/>
  <c r="I48" i="9"/>
  <c r="H48" i="9"/>
  <c r="G48" i="9"/>
  <c r="G49" i="9" s="1"/>
  <c r="G52" i="9" s="1"/>
  <c r="G54" i="9" s="1"/>
  <c r="G57" i="9" s="1"/>
  <c r="G60" i="9" s="1"/>
  <c r="F48" i="9"/>
  <c r="E48" i="9"/>
  <c r="D48" i="9"/>
  <c r="C48" i="9"/>
  <c r="AA33" i="9"/>
  <c r="AA49" i="9" s="1"/>
  <c r="AA52" i="9" s="1"/>
  <c r="AA54" i="9" s="1"/>
  <c r="AA57" i="9" s="1"/>
  <c r="AA60" i="9" s="1"/>
  <c r="Y33" i="9"/>
  <c r="X33" i="9"/>
  <c r="W33" i="9"/>
  <c r="V33" i="9"/>
  <c r="U33" i="9"/>
  <c r="T33" i="9"/>
  <c r="S33" i="9"/>
  <c r="S49" i="9" s="1"/>
  <c r="S52" i="9" s="1"/>
  <c r="S54" i="9" s="1"/>
  <c r="S57" i="9" s="1"/>
  <c r="S60" i="9" s="1"/>
  <c r="R33" i="9"/>
  <c r="R49" i="9" s="1"/>
  <c r="R52" i="9" s="1"/>
  <c r="R54" i="9" s="1"/>
  <c r="R57" i="9" s="1"/>
  <c r="R60" i="9" s="1"/>
  <c r="Q33" i="9"/>
  <c r="Q49" i="9" s="1"/>
  <c r="Q52" i="9" s="1"/>
  <c r="Q54" i="9" s="1"/>
  <c r="Q57" i="9" s="1"/>
  <c r="Q60" i="9" s="1"/>
  <c r="P33" i="9"/>
  <c r="P49" i="9" s="1"/>
  <c r="P52" i="9" s="1"/>
  <c r="P54" i="9" s="1"/>
  <c r="P57" i="9" s="1"/>
  <c r="P60" i="9" s="1"/>
  <c r="O33" i="9"/>
  <c r="N33" i="9"/>
  <c r="M33" i="9"/>
  <c r="M49" i="9" s="1"/>
  <c r="M52" i="9" s="1"/>
  <c r="M54" i="9" s="1"/>
  <c r="M57" i="9" s="1"/>
  <c r="M60" i="9" s="1"/>
  <c r="L33" i="9"/>
  <c r="L49" i="9" s="1"/>
  <c r="L52" i="9" s="1"/>
  <c r="L54" i="9" s="1"/>
  <c r="L57" i="9" s="1"/>
  <c r="L60" i="9" s="1"/>
  <c r="K33" i="9"/>
  <c r="J33" i="9"/>
  <c r="J49" i="9" s="1"/>
  <c r="J52" i="9" s="1"/>
  <c r="J54" i="9" s="1"/>
  <c r="J57" i="9" s="1"/>
  <c r="J60" i="9" s="1"/>
  <c r="I33" i="9"/>
  <c r="I49" i="9" s="1"/>
  <c r="I52" i="9" s="1"/>
  <c r="I54" i="9" s="1"/>
  <c r="I57" i="9" s="1"/>
  <c r="I60" i="9" s="1"/>
  <c r="H33" i="9"/>
  <c r="G33" i="9"/>
  <c r="F33" i="9"/>
  <c r="E33" i="9"/>
  <c r="D33" i="9"/>
  <c r="D49" i="9" s="1"/>
  <c r="D52" i="9" s="1"/>
  <c r="D54" i="9" s="1"/>
  <c r="D57" i="9" s="1"/>
  <c r="D60" i="9" s="1"/>
  <c r="C33" i="9"/>
  <c r="I60" i="10"/>
  <c r="M49" i="10"/>
  <c r="M52" i="10" s="1"/>
  <c r="M54" i="10" s="1"/>
  <c r="M57" i="10" s="1"/>
  <c r="M60" i="10" s="1"/>
  <c r="E49" i="10"/>
  <c r="E52" i="10" s="1"/>
  <c r="E54" i="10" s="1"/>
  <c r="E57" i="10" s="1"/>
  <c r="E60" i="10" s="1"/>
  <c r="AA48" i="10"/>
  <c r="Y48" i="10"/>
  <c r="X48" i="10"/>
  <c r="Z48" i="10" s="1"/>
  <c r="W48" i="10"/>
  <c r="V48" i="10"/>
  <c r="V49" i="10" s="1"/>
  <c r="V52" i="10" s="1"/>
  <c r="V54" i="10" s="1"/>
  <c r="V57" i="10" s="1"/>
  <c r="V60" i="10" s="1"/>
  <c r="U48" i="10"/>
  <c r="T48" i="10"/>
  <c r="S48" i="10"/>
  <c r="R48" i="10"/>
  <c r="Q48" i="10"/>
  <c r="P48" i="10"/>
  <c r="O48" i="10"/>
  <c r="N48" i="10"/>
  <c r="N49" i="10" s="1"/>
  <c r="N52" i="10" s="1"/>
  <c r="N54" i="10" s="1"/>
  <c r="N57" i="10" s="1"/>
  <c r="N60" i="10" s="1"/>
  <c r="M48" i="10"/>
  <c r="L48" i="10"/>
  <c r="K48" i="10"/>
  <c r="J48" i="10"/>
  <c r="I48" i="10"/>
  <c r="H48" i="10"/>
  <c r="G48" i="10"/>
  <c r="F48" i="10"/>
  <c r="E48" i="10"/>
  <c r="D48" i="10"/>
  <c r="C48" i="10"/>
  <c r="AA33" i="10"/>
  <c r="AA49" i="10" s="1"/>
  <c r="AA52" i="10" s="1"/>
  <c r="AA54" i="10" s="1"/>
  <c r="AA57" i="10" s="1"/>
  <c r="AA60" i="10" s="1"/>
  <c r="Y33" i="10"/>
  <c r="Y49" i="10" s="1"/>
  <c r="Y52" i="10" s="1"/>
  <c r="Y54" i="10" s="1"/>
  <c r="Y57" i="10" s="1"/>
  <c r="Y60" i="10" s="1"/>
  <c r="X33" i="10"/>
  <c r="W33" i="10"/>
  <c r="W49" i="10" s="1"/>
  <c r="W52" i="10" s="1"/>
  <c r="W54" i="10" s="1"/>
  <c r="W57" i="10" s="1"/>
  <c r="W60" i="10" s="1"/>
  <c r="V33" i="10"/>
  <c r="U33" i="10"/>
  <c r="U49" i="10" s="1"/>
  <c r="U52" i="10" s="1"/>
  <c r="U54" i="10" s="1"/>
  <c r="U57" i="10" s="1"/>
  <c r="U60" i="10" s="1"/>
  <c r="T33" i="10"/>
  <c r="T49" i="10" s="1"/>
  <c r="T52" i="10" s="1"/>
  <c r="T54" i="10" s="1"/>
  <c r="T57" i="10" s="1"/>
  <c r="T60" i="10" s="1"/>
  <c r="S33" i="10"/>
  <c r="S49" i="10" s="1"/>
  <c r="S52" i="10" s="1"/>
  <c r="S54" i="10" s="1"/>
  <c r="S57" i="10" s="1"/>
  <c r="S60" i="10" s="1"/>
  <c r="R33" i="10"/>
  <c r="Q33" i="10"/>
  <c r="Q49" i="10" s="1"/>
  <c r="Q52" i="10" s="1"/>
  <c r="Q54" i="10" s="1"/>
  <c r="Q57" i="10" s="1"/>
  <c r="Q60" i="10" s="1"/>
  <c r="P33" i="10"/>
  <c r="P49" i="10" s="1"/>
  <c r="P52" i="10" s="1"/>
  <c r="P54" i="10" s="1"/>
  <c r="P57" i="10" s="1"/>
  <c r="P60" i="10" s="1"/>
  <c r="O33" i="10"/>
  <c r="N33" i="10"/>
  <c r="M33" i="10"/>
  <c r="L33" i="10"/>
  <c r="L49" i="10" s="1"/>
  <c r="L52" i="10" s="1"/>
  <c r="L54" i="10" s="1"/>
  <c r="L57" i="10" s="1"/>
  <c r="L60" i="10" s="1"/>
  <c r="K33" i="10"/>
  <c r="K49" i="10" s="1"/>
  <c r="K52" i="10" s="1"/>
  <c r="K54" i="10" s="1"/>
  <c r="K57" i="10" s="1"/>
  <c r="K60" i="10" s="1"/>
  <c r="J33" i="10"/>
  <c r="J49" i="10" s="1"/>
  <c r="J52" i="10" s="1"/>
  <c r="J54" i="10" s="1"/>
  <c r="J57" i="10" s="1"/>
  <c r="J60" i="10" s="1"/>
  <c r="I33" i="10"/>
  <c r="I49" i="10" s="1"/>
  <c r="I52" i="10" s="1"/>
  <c r="I54" i="10" s="1"/>
  <c r="I57" i="10" s="1"/>
  <c r="H33" i="10"/>
  <c r="H49" i="10" s="1"/>
  <c r="H52" i="10" s="1"/>
  <c r="H54" i="10" s="1"/>
  <c r="H57" i="10" s="1"/>
  <c r="H60" i="10" s="1"/>
  <c r="G33" i="10"/>
  <c r="G49" i="10" s="1"/>
  <c r="G52" i="10" s="1"/>
  <c r="G54" i="10" s="1"/>
  <c r="G57" i="10" s="1"/>
  <c r="G60" i="10" s="1"/>
  <c r="F33" i="10"/>
  <c r="F49" i="10" s="1"/>
  <c r="F52" i="10" s="1"/>
  <c r="F54" i="10" s="1"/>
  <c r="F57" i="10" s="1"/>
  <c r="F60" i="10" s="1"/>
  <c r="E33" i="10"/>
  <c r="D33" i="10"/>
  <c r="D49" i="10" s="1"/>
  <c r="D52" i="10" s="1"/>
  <c r="D54" i="10" s="1"/>
  <c r="D57" i="10" s="1"/>
  <c r="D60" i="10" s="1"/>
  <c r="C33" i="10"/>
  <c r="C49" i="10" s="1"/>
  <c r="C52" i="10" s="1"/>
  <c r="C54" i="10" s="1"/>
  <c r="C57" i="10" s="1"/>
  <c r="C60" i="10" s="1"/>
  <c r="C52" i="11"/>
  <c r="C54" i="11" s="1"/>
  <c r="C57" i="11" s="1"/>
  <c r="C60" i="11" s="1"/>
  <c r="L49" i="11"/>
  <c r="L52" i="11" s="1"/>
  <c r="L54" i="11" s="1"/>
  <c r="L57" i="11" s="1"/>
  <c r="L60" i="11" s="1"/>
  <c r="AA48" i="11"/>
  <c r="Y48" i="11"/>
  <c r="X48" i="11"/>
  <c r="W48" i="11"/>
  <c r="V48" i="11"/>
  <c r="U48" i="11"/>
  <c r="T48" i="11"/>
  <c r="S48" i="11"/>
  <c r="R48" i="11"/>
  <c r="Q48" i="11"/>
  <c r="P48" i="11"/>
  <c r="O48" i="11"/>
  <c r="N48" i="11"/>
  <c r="N49" i="11" s="1"/>
  <c r="N52" i="11" s="1"/>
  <c r="N54" i="11" s="1"/>
  <c r="N57" i="11" s="1"/>
  <c r="N60" i="11" s="1"/>
  <c r="M48" i="11"/>
  <c r="M49" i="11" s="1"/>
  <c r="M52" i="11" s="1"/>
  <c r="M54" i="11" s="1"/>
  <c r="M57" i="11" s="1"/>
  <c r="M60" i="11" s="1"/>
  <c r="L48" i="11"/>
  <c r="K48" i="11"/>
  <c r="J48" i="11"/>
  <c r="I48" i="11"/>
  <c r="H48" i="11"/>
  <c r="G48" i="11"/>
  <c r="F48" i="11"/>
  <c r="E48" i="11"/>
  <c r="D48" i="11"/>
  <c r="C48" i="11"/>
  <c r="AA33" i="11"/>
  <c r="Y33" i="11"/>
  <c r="Y49" i="11" s="1"/>
  <c r="Y52" i="11" s="1"/>
  <c r="Y54" i="11" s="1"/>
  <c r="Y57" i="11" s="1"/>
  <c r="Y60" i="11" s="1"/>
  <c r="X33" i="11"/>
  <c r="W33" i="11"/>
  <c r="V33" i="11"/>
  <c r="V49" i="11" s="1"/>
  <c r="V52" i="11" s="1"/>
  <c r="V54" i="11" s="1"/>
  <c r="V57" i="11" s="1"/>
  <c r="V60" i="11" s="1"/>
  <c r="U33" i="11"/>
  <c r="U49" i="11" s="1"/>
  <c r="U52" i="11" s="1"/>
  <c r="U54" i="11" s="1"/>
  <c r="U57" i="11" s="1"/>
  <c r="U60" i="11" s="1"/>
  <c r="T33" i="11"/>
  <c r="T49" i="11" s="1"/>
  <c r="T52" i="11" s="1"/>
  <c r="T54" i="11" s="1"/>
  <c r="T57" i="11" s="1"/>
  <c r="T60" i="11" s="1"/>
  <c r="S33" i="11"/>
  <c r="S49" i="11" s="1"/>
  <c r="S52" i="11" s="1"/>
  <c r="S54" i="11" s="1"/>
  <c r="S57" i="11" s="1"/>
  <c r="S60" i="11" s="1"/>
  <c r="R33" i="11"/>
  <c r="R49" i="11" s="1"/>
  <c r="R52" i="11" s="1"/>
  <c r="R54" i="11" s="1"/>
  <c r="R57" i="11" s="1"/>
  <c r="R60" i="11" s="1"/>
  <c r="Q33" i="11"/>
  <c r="P33" i="11"/>
  <c r="P49" i="11" s="1"/>
  <c r="P52" i="11" s="1"/>
  <c r="P54" i="11" s="1"/>
  <c r="P57" i="11" s="1"/>
  <c r="P60" i="11" s="1"/>
  <c r="O33" i="11"/>
  <c r="O49" i="11" s="1"/>
  <c r="O52" i="11" s="1"/>
  <c r="O54" i="11" s="1"/>
  <c r="O57" i="11" s="1"/>
  <c r="O60" i="11" s="1"/>
  <c r="N33" i="11"/>
  <c r="M33" i="11"/>
  <c r="L33" i="11"/>
  <c r="K33" i="11"/>
  <c r="K49" i="11" s="1"/>
  <c r="K52" i="11" s="1"/>
  <c r="K54" i="11" s="1"/>
  <c r="K57" i="11" s="1"/>
  <c r="K60" i="11" s="1"/>
  <c r="J33" i="11"/>
  <c r="J49" i="11" s="1"/>
  <c r="J52" i="11" s="1"/>
  <c r="J54" i="11" s="1"/>
  <c r="J57" i="11" s="1"/>
  <c r="J60" i="11" s="1"/>
  <c r="I33" i="11"/>
  <c r="I49" i="11" s="1"/>
  <c r="I52" i="11" s="1"/>
  <c r="I54" i="11" s="1"/>
  <c r="I57" i="11" s="1"/>
  <c r="I60" i="11" s="1"/>
  <c r="H33" i="11"/>
  <c r="H49" i="11" s="1"/>
  <c r="H52" i="11" s="1"/>
  <c r="H54" i="11" s="1"/>
  <c r="H57" i="11" s="1"/>
  <c r="H60" i="11" s="1"/>
  <c r="G33" i="11"/>
  <c r="G49" i="11" s="1"/>
  <c r="G52" i="11" s="1"/>
  <c r="G54" i="11" s="1"/>
  <c r="G57" i="11" s="1"/>
  <c r="G60" i="11" s="1"/>
  <c r="F33" i="11"/>
  <c r="F49" i="11" s="1"/>
  <c r="F52" i="11" s="1"/>
  <c r="F54" i="11" s="1"/>
  <c r="F57" i="11" s="1"/>
  <c r="F60" i="11" s="1"/>
  <c r="E33" i="11"/>
  <c r="E49" i="11" s="1"/>
  <c r="E52" i="11" s="1"/>
  <c r="E54" i="11" s="1"/>
  <c r="E57" i="11" s="1"/>
  <c r="E60" i="11" s="1"/>
  <c r="D33" i="11"/>
  <c r="D49" i="11" s="1"/>
  <c r="D52" i="11" s="1"/>
  <c r="D54" i="11" s="1"/>
  <c r="D57" i="11" s="1"/>
  <c r="D60" i="11" s="1"/>
  <c r="C33" i="11"/>
  <c r="C49" i="11" s="1"/>
  <c r="W60" i="12"/>
  <c r="P57" i="12"/>
  <c r="P60" i="12" s="1"/>
  <c r="S49" i="12"/>
  <c r="S52" i="12" s="1"/>
  <c r="S54" i="12" s="1"/>
  <c r="S57" i="12" s="1"/>
  <c r="S60" i="12" s="1"/>
  <c r="K49" i="12"/>
  <c r="K52" i="12" s="1"/>
  <c r="K54" i="12" s="1"/>
  <c r="K57" i="12" s="1"/>
  <c r="K60" i="12" s="1"/>
  <c r="AA48" i="12"/>
  <c r="Y48" i="12"/>
  <c r="X48" i="12"/>
  <c r="Z48" i="12" s="1"/>
  <c r="W48" i="12"/>
  <c r="V48" i="12"/>
  <c r="U48" i="12"/>
  <c r="T48" i="12"/>
  <c r="S48" i="12"/>
  <c r="R48" i="12"/>
  <c r="Q48" i="12"/>
  <c r="P48" i="12"/>
  <c r="O48" i="12"/>
  <c r="N48" i="12"/>
  <c r="M48" i="12"/>
  <c r="L48" i="12"/>
  <c r="L49" i="12" s="1"/>
  <c r="L52" i="12" s="1"/>
  <c r="L54" i="12" s="1"/>
  <c r="L57" i="12" s="1"/>
  <c r="L60" i="12" s="1"/>
  <c r="K48" i="12"/>
  <c r="J48" i="12"/>
  <c r="I48" i="12"/>
  <c r="H48" i="12"/>
  <c r="G48" i="12"/>
  <c r="F48" i="12"/>
  <c r="E48" i="12"/>
  <c r="D48" i="12"/>
  <c r="C48" i="12"/>
  <c r="C49" i="12" s="1"/>
  <c r="C52" i="12" s="1"/>
  <c r="C54" i="12" s="1"/>
  <c r="C57" i="12" s="1"/>
  <c r="C60" i="12" s="1"/>
  <c r="AA33" i="12"/>
  <c r="AA49" i="12" s="1"/>
  <c r="AA52" i="12" s="1"/>
  <c r="AA54" i="12" s="1"/>
  <c r="AA57" i="12" s="1"/>
  <c r="AA60" i="12" s="1"/>
  <c r="Y33" i="12"/>
  <c r="X33" i="12"/>
  <c r="W33" i="12"/>
  <c r="W49" i="12" s="1"/>
  <c r="W52" i="12" s="1"/>
  <c r="W54" i="12" s="1"/>
  <c r="W57" i="12" s="1"/>
  <c r="V33" i="12"/>
  <c r="V49" i="12" s="1"/>
  <c r="V52" i="12" s="1"/>
  <c r="V54" i="12" s="1"/>
  <c r="V57" i="12" s="1"/>
  <c r="V60" i="12" s="1"/>
  <c r="U33" i="12"/>
  <c r="U49" i="12" s="1"/>
  <c r="U52" i="12" s="1"/>
  <c r="U54" i="12" s="1"/>
  <c r="U57" i="12" s="1"/>
  <c r="U60" i="12" s="1"/>
  <c r="T33" i="12"/>
  <c r="S33" i="12"/>
  <c r="R33" i="12"/>
  <c r="R49" i="12" s="1"/>
  <c r="R52" i="12" s="1"/>
  <c r="R54" i="12" s="1"/>
  <c r="R57" i="12" s="1"/>
  <c r="R60" i="12" s="1"/>
  <c r="Q33" i="12"/>
  <c r="Q49" i="12" s="1"/>
  <c r="Q52" i="12" s="1"/>
  <c r="Q54" i="12" s="1"/>
  <c r="Q57" i="12" s="1"/>
  <c r="Q60" i="12" s="1"/>
  <c r="P33" i="12"/>
  <c r="P49" i="12" s="1"/>
  <c r="P52" i="12" s="1"/>
  <c r="P54" i="12" s="1"/>
  <c r="O33" i="12"/>
  <c r="N33" i="12"/>
  <c r="N49" i="12" s="1"/>
  <c r="N52" i="12" s="1"/>
  <c r="N54" i="12" s="1"/>
  <c r="N57" i="12" s="1"/>
  <c r="N60" i="12" s="1"/>
  <c r="M33" i="12"/>
  <c r="M49" i="12" s="1"/>
  <c r="M52" i="12" s="1"/>
  <c r="M54" i="12" s="1"/>
  <c r="M57" i="12" s="1"/>
  <c r="M60" i="12" s="1"/>
  <c r="L33" i="12"/>
  <c r="K33" i="12"/>
  <c r="J33" i="12"/>
  <c r="I33" i="12"/>
  <c r="H33" i="12"/>
  <c r="H49" i="12" s="1"/>
  <c r="H52" i="12" s="1"/>
  <c r="H54" i="12" s="1"/>
  <c r="H57" i="12" s="1"/>
  <c r="H60" i="12" s="1"/>
  <c r="G33" i="12"/>
  <c r="G49" i="12" s="1"/>
  <c r="G52" i="12" s="1"/>
  <c r="G54" i="12" s="1"/>
  <c r="G57" i="12" s="1"/>
  <c r="G60" i="12" s="1"/>
  <c r="F33" i="12"/>
  <c r="E33" i="12"/>
  <c r="E49" i="12" s="1"/>
  <c r="E52" i="12" s="1"/>
  <c r="E54" i="12" s="1"/>
  <c r="E57" i="12" s="1"/>
  <c r="E60" i="12" s="1"/>
  <c r="D33" i="12"/>
  <c r="C33" i="12"/>
  <c r="J49" i="13"/>
  <c r="J52" i="13" s="1"/>
  <c r="J54" i="13" s="1"/>
  <c r="J57" i="13" s="1"/>
  <c r="J60" i="13" s="1"/>
  <c r="AA48" i="13"/>
  <c r="Y48" i="13"/>
  <c r="X48" i="13"/>
  <c r="Z48" i="13" s="1"/>
  <c r="W48" i="13"/>
  <c r="V48" i="13"/>
  <c r="U48" i="13"/>
  <c r="T48" i="13"/>
  <c r="S48" i="13"/>
  <c r="R48" i="13"/>
  <c r="Q48" i="13"/>
  <c r="P48" i="13"/>
  <c r="O48" i="13"/>
  <c r="N48" i="13"/>
  <c r="M48" i="13"/>
  <c r="L48" i="13"/>
  <c r="K48" i="13"/>
  <c r="J48" i="13"/>
  <c r="I48" i="13"/>
  <c r="H48" i="13"/>
  <c r="G48" i="13"/>
  <c r="F48" i="13"/>
  <c r="E48" i="13"/>
  <c r="D48" i="13"/>
  <c r="C48" i="13"/>
  <c r="AA33" i="13"/>
  <c r="Y33" i="13"/>
  <c r="Y49" i="13" s="1"/>
  <c r="Y52" i="13" s="1"/>
  <c r="Y54" i="13" s="1"/>
  <c r="Y57" i="13" s="1"/>
  <c r="Y60" i="13" s="1"/>
  <c r="X33" i="13"/>
  <c r="W33" i="13"/>
  <c r="W49" i="13" s="1"/>
  <c r="W52" i="13" s="1"/>
  <c r="W54" i="13" s="1"/>
  <c r="W57" i="13" s="1"/>
  <c r="W60" i="13" s="1"/>
  <c r="V33" i="13"/>
  <c r="U33" i="13"/>
  <c r="T33" i="13"/>
  <c r="T49" i="13" s="1"/>
  <c r="T52" i="13" s="1"/>
  <c r="T54" i="13" s="1"/>
  <c r="T57" i="13" s="1"/>
  <c r="T60" i="13" s="1"/>
  <c r="S33" i="13"/>
  <c r="R33" i="13"/>
  <c r="R49" i="13" s="1"/>
  <c r="R52" i="13" s="1"/>
  <c r="R54" i="13" s="1"/>
  <c r="R57" i="13" s="1"/>
  <c r="R60" i="13" s="1"/>
  <c r="Q33" i="13"/>
  <c r="Q49" i="13" s="1"/>
  <c r="Q52" i="13" s="1"/>
  <c r="Q54" i="13" s="1"/>
  <c r="Q57" i="13" s="1"/>
  <c r="Q60" i="13" s="1"/>
  <c r="P33" i="13"/>
  <c r="P49" i="13" s="1"/>
  <c r="P52" i="13" s="1"/>
  <c r="P54" i="13" s="1"/>
  <c r="P57" i="13" s="1"/>
  <c r="P60" i="13" s="1"/>
  <c r="O33" i="13"/>
  <c r="N33" i="13"/>
  <c r="M33" i="13"/>
  <c r="M49" i="13" s="1"/>
  <c r="M52" i="13" s="1"/>
  <c r="M54" i="13" s="1"/>
  <c r="M57" i="13" s="1"/>
  <c r="M60" i="13" s="1"/>
  <c r="L33" i="13"/>
  <c r="L49" i="13" s="1"/>
  <c r="L52" i="13" s="1"/>
  <c r="L54" i="13" s="1"/>
  <c r="L57" i="13" s="1"/>
  <c r="L60" i="13" s="1"/>
  <c r="K33" i="13"/>
  <c r="J33" i="13"/>
  <c r="I33" i="13"/>
  <c r="I49" i="13" s="1"/>
  <c r="I52" i="13" s="1"/>
  <c r="I54" i="13" s="1"/>
  <c r="I57" i="13" s="1"/>
  <c r="I60" i="13" s="1"/>
  <c r="H33" i="13"/>
  <c r="H49" i="13" s="1"/>
  <c r="H52" i="13" s="1"/>
  <c r="H54" i="13" s="1"/>
  <c r="H57" i="13" s="1"/>
  <c r="H60" i="13" s="1"/>
  <c r="G33" i="13"/>
  <c r="G49" i="13" s="1"/>
  <c r="G52" i="13" s="1"/>
  <c r="G54" i="13" s="1"/>
  <c r="G57" i="13" s="1"/>
  <c r="G60" i="13" s="1"/>
  <c r="F33" i="13"/>
  <c r="F49" i="13" s="1"/>
  <c r="F52" i="13" s="1"/>
  <c r="F54" i="13" s="1"/>
  <c r="F57" i="13" s="1"/>
  <c r="F60" i="13" s="1"/>
  <c r="E33" i="13"/>
  <c r="D33" i="13"/>
  <c r="D49" i="13" s="1"/>
  <c r="D52" i="13" s="1"/>
  <c r="D54" i="13" s="1"/>
  <c r="D57" i="13" s="1"/>
  <c r="D60" i="13" s="1"/>
  <c r="C33" i="13"/>
  <c r="U60" i="14"/>
  <c r="E60" i="14"/>
  <c r="F57" i="14"/>
  <c r="F60" i="14" s="1"/>
  <c r="W54" i="14"/>
  <c r="W57" i="14" s="1"/>
  <c r="W60" i="14" s="1"/>
  <c r="Y49" i="14"/>
  <c r="Y52" i="14" s="1"/>
  <c r="Y54" i="14" s="1"/>
  <c r="Y57" i="14" s="1"/>
  <c r="Y60" i="14" s="1"/>
  <c r="AA48" i="14"/>
  <c r="Y48" i="14"/>
  <c r="X48" i="14"/>
  <c r="Z48" i="14" s="1"/>
  <c r="W48" i="14"/>
  <c r="V48" i="14"/>
  <c r="U48" i="14"/>
  <c r="T48" i="14"/>
  <c r="S48" i="14"/>
  <c r="R48" i="14"/>
  <c r="Q48" i="14"/>
  <c r="Q49" i="14" s="1"/>
  <c r="Q52" i="14" s="1"/>
  <c r="Q54" i="14" s="1"/>
  <c r="Q57" i="14" s="1"/>
  <c r="Q60" i="14" s="1"/>
  <c r="P48" i="14"/>
  <c r="O48" i="14"/>
  <c r="N48" i="14"/>
  <c r="M48" i="14"/>
  <c r="L48" i="14"/>
  <c r="K48" i="14"/>
  <c r="J48" i="14"/>
  <c r="I48" i="14"/>
  <c r="H48" i="14"/>
  <c r="G48" i="14"/>
  <c r="F48" i="14"/>
  <c r="E48" i="14"/>
  <c r="D48" i="14"/>
  <c r="C48" i="14"/>
  <c r="AA33" i="14"/>
  <c r="AA49" i="14" s="1"/>
  <c r="AA52" i="14" s="1"/>
  <c r="AA54" i="14" s="1"/>
  <c r="AA57" i="14" s="1"/>
  <c r="AA60" i="14" s="1"/>
  <c r="Y33" i="14"/>
  <c r="X33" i="14"/>
  <c r="X49" i="14" s="1"/>
  <c r="W33" i="14"/>
  <c r="W49" i="14" s="1"/>
  <c r="W52" i="14" s="1"/>
  <c r="V33" i="14"/>
  <c r="V49" i="14" s="1"/>
  <c r="V52" i="14" s="1"/>
  <c r="V54" i="14" s="1"/>
  <c r="V57" i="14" s="1"/>
  <c r="V60" i="14" s="1"/>
  <c r="U33" i="14"/>
  <c r="U49" i="14" s="1"/>
  <c r="U52" i="14" s="1"/>
  <c r="U54" i="14" s="1"/>
  <c r="U57" i="14" s="1"/>
  <c r="T33" i="14"/>
  <c r="S33" i="14"/>
  <c r="S49" i="14" s="1"/>
  <c r="S52" i="14" s="1"/>
  <c r="S54" i="14" s="1"/>
  <c r="S57" i="14" s="1"/>
  <c r="S60" i="14" s="1"/>
  <c r="R33" i="14"/>
  <c r="Q33" i="14"/>
  <c r="P33" i="14"/>
  <c r="P49" i="14" s="1"/>
  <c r="P52" i="14" s="1"/>
  <c r="P54" i="14" s="1"/>
  <c r="P57" i="14" s="1"/>
  <c r="P60" i="14" s="1"/>
  <c r="O33" i="14"/>
  <c r="N33" i="14"/>
  <c r="M33" i="14"/>
  <c r="M49" i="14" s="1"/>
  <c r="M52" i="14" s="1"/>
  <c r="M54" i="14" s="1"/>
  <c r="M57" i="14" s="1"/>
  <c r="M60" i="14" s="1"/>
  <c r="L33" i="14"/>
  <c r="L49" i="14" s="1"/>
  <c r="L52" i="14" s="1"/>
  <c r="L54" i="14" s="1"/>
  <c r="L57" i="14" s="1"/>
  <c r="L60" i="14" s="1"/>
  <c r="K33" i="14"/>
  <c r="J33" i="14"/>
  <c r="I33" i="14"/>
  <c r="I49" i="14" s="1"/>
  <c r="I52" i="14" s="1"/>
  <c r="I54" i="14" s="1"/>
  <c r="I57" i="14" s="1"/>
  <c r="I60" i="14" s="1"/>
  <c r="H33" i="14"/>
  <c r="G33" i="14"/>
  <c r="F33" i="14"/>
  <c r="F49" i="14" s="1"/>
  <c r="F52" i="14" s="1"/>
  <c r="F54" i="14" s="1"/>
  <c r="E33" i="14"/>
  <c r="E49" i="14" s="1"/>
  <c r="E52" i="14" s="1"/>
  <c r="E54" i="14" s="1"/>
  <c r="E57" i="14" s="1"/>
  <c r="D33" i="14"/>
  <c r="D49" i="14" s="1"/>
  <c r="D52" i="14" s="1"/>
  <c r="D54" i="14" s="1"/>
  <c r="D57" i="14" s="1"/>
  <c r="D60" i="14" s="1"/>
  <c r="C33" i="14"/>
  <c r="C49" i="14" s="1"/>
  <c r="C52" i="14" s="1"/>
  <c r="C54" i="14" s="1"/>
  <c r="C57" i="14" s="1"/>
  <c r="C60" i="14" s="1"/>
  <c r="F54" i="15"/>
  <c r="F57" i="15" s="1"/>
  <c r="F60" i="15" s="1"/>
  <c r="G52" i="15"/>
  <c r="G54" i="15" s="1"/>
  <c r="G57" i="15" s="1"/>
  <c r="G60" i="15" s="1"/>
  <c r="X49" i="15"/>
  <c r="X52" i="15" s="1"/>
  <c r="AA48" i="15"/>
  <c r="Y48" i="15"/>
  <c r="X48" i="15"/>
  <c r="W48" i="15"/>
  <c r="V48" i="15"/>
  <c r="U48" i="15"/>
  <c r="T48" i="15"/>
  <c r="S48" i="15"/>
  <c r="R48" i="15"/>
  <c r="Q48" i="15"/>
  <c r="Q49" i="15" s="1"/>
  <c r="Q52" i="15" s="1"/>
  <c r="Q54" i="15" s="1"/>
  <c r="Q57" i="15" s="1"/>
  <c r="Q60" i="15" s="1"/>
  <c r="P48" i="15"/>
  <c r="O48" i="15"/>
  <c r="N48" i="15"/>
  <c r="M48" i="15"/>
  <c r="L48" i="15"/>
  <c r="K48" i="15"/>
  <c r="J48" i="15"/>
  <c r="I48" i="15"/>
  <c r="I49" i="15" s="1"/>
  <c r="I52" i="15" s="1"/>
  <c r="I54" i="15" s="1"/>
  <c r="I57" i="15" s="1"/>
  <c r="I60" i="15" s="1"/>
  <c r="H48" i="15"/>
  <c r="G48" i="15"/>
  <c r="F48" i="15"/>
  <c r="E48" i="15"/>
  <c r="D48" i="15"/>
  <c r="C48" i="15"/>
  <c r="AA33" i="15"/>
  <c r="AA49" i="15" s="1"/>
  <c r="AA52" i="15" s="1"/>
  <c r="AA54" i="15" s="1"/>
  <c r="AA57" i="15" s="1"/>
  <c r="AA60" i="15" s="1"/>
  <c r="Y33" i="15"/>
  <c r="X33" i="15"/>
  <c r="Z33" i="15" s="1"/>
  <c r="W33" i="15"/>
  <c r="W49" i="15" s="1"/>
  <c r="W52" i="15" s="1"/>
  <c r="W54" i="15" s="1"/>
  <c r="W57" i="15" s="1"/>
  <c r="W60" i="15" s="1"/>
  <c r="V33" i="15"/>
  <c r="U33" i="15"/>
  <c r="U49" i="15" s="1"/>
  <c r="U52" i="15" s="1"/>
  <c r="U54" i="15" s="1"/>
  <c r="U57" i="15" s="1"/>
  <c r="U60" i="15" s="1"/>
  <c r="T33" i="15"/>
  <c r="T49" i="15" s="1"/>
  <c r="T52" i="15" s="1"/>
  <c r="T54" i="15" s="1"/>
  <c r="T57" i="15" s="1"/>
  <c r="T60" i="15" s="1"/>
  <c r="S33" i="15"/>
  <c r="S49" i="15" s="1"/>
  <c r="S52" i="15" s="1"/>
  <c r="S54" i="15" s="1"/>
  <c r="S57" i="15" s="1"/>
  <c r="S60" i="15" s="1"/>
  <c r="R33" i="15"/>
  <c r="R49" i="15" s="1"/>
  <c r="R52" i="15" s="1"/>
  <c r="R54" i="15" s="1"/>
  <c r="R57" i="15" s="1"/>
  <c r="R60" i="15" s="1"/>
  <c r="Q33" i="15"/>
  <c r="P33" i="15"/>
  <c r="P49" i="15" s="1"/>
  <c r="P52" i="15" s="1"/>
  <c r="P54" i="15" s="1"/>
  <c r="P57" i="15" s="1"/>
  <c r="P60" i="15" s="1"/>
  <c r="O33" i="15"/>
  <c r="O49" i="15" s="1"/>
  <c r="O52" i="15" s="1"/>
  <c r="O54" i="15" s="1"/>
  <c r="O57" i="15" s="1"/>
  <c r="O60" i="15" s="1"/>
  <c r="N33" i="15"/>
  <c r="N49" i="15" s="1"/>
  <c r="N52" i="15" s="1"/>
  <c r="N54" i="15" s="1"/>
  <c r="N57" i="15" s="1"/>
  <c r="N60" i="15" s="1"/>
  <c r="M33" i="15"/>
  <c r="L33" i="15"/>
  <c r="L49" i="15" s="1"/>
  <c r="L52" i="15" s="1"/>
  <c r="L54" i="15" s="1"/>
  <c r="L57" i="15" s="1"/>
  <c r="L60" i="15" s="1"/>
  <c r="K33" i="15"/>
  <c r="J33" i="15"/>
  <c r="I33" i="15"/>
  <c r="H33" i="15"/>
  <c r="H49" i="15" s="1"/>
  <c r="H52" i="15" s="1"/>
  <c r="H54" i="15" s="1"/>
  <c r="H57" i="15" s="1"/>
  <c r="H60" i="15" s="1"/>
  <c r="G33" i="15"/>
  <c r="G49" i="15" s="1"/>
  <c r="F33" i="15"/>
  <c r="F49" i="15" s="1"/>
  <c r="F52" i="15" s="1"/>
  <c r="E33" i="15"/>
  <c r="E49" i="15" s="1"/>
  <c r="E52" i="15" s="1"/>
  <c r="E54" i="15" s="1"/>
  <c r="E57" i="15" s="1"/>
  <c r="E60" i="15" s="1"/>
  <c r="D33" i="15"/>
  <c r="D49" i="15" s="1"/>
  <c r="D52" i="15" s="1"/>
  <c r="D54" i="15" s="1"/>
  <c r="D57" i="15" s="1"/>
  <c r="D60" i="15" s="1"/>
  <c r="C33" i="15"/>
  <c r="C49" i="15" s="1"/>
  <c r="C52" i="15" s="1"/>
  <c r="C54" i="15" s="1"/>
  <c r="C57" i="15" s="1"/>
  <c r="C60" i="15" s="1"/>
  <c r="AA60" i="16"/>
  <c r="C60" i="16"/>
  <c r="D57" i="16"/>
  <c r="D60" i="16" s="1"/>
  <c r="F54" i="16"/>
  <c r="F57" i="16" s="1"/>
  <c r="F60" i="16" s="1"/>
  <c r="Y49" i="16"/>
  <c r="Y52" i="16" s="1"/>
  <c r="Y54" i="16" s="1"/>
  <c r="Y57" i="16" s="1"/>
  <c r="Y60" i="16" s="1"/>
  <c r="X49" i="16"/>
  <c r="X52" i="16" s="1"/>
  <c r="W49" i="16"/>
  <c r="W52" i="16" s="1"/>
  <c r="W54" i="16" s="1"/>
  <c r="W57" i="16" s="1"/>
  <c r="W60" i="16" s="1"/>
  <c r="AA48" i="16"/>
  <c r="Y48" i="16"/>
  <c r="X48" i="16"/>
  <c r="Z48" i="16" s="1"/>
  <c r="W48" i="16"/>
  <c r="V48" i="16"/>
  <c r="U48" i="16"/>
  <c r="T48" i="16"/>
  <c r="S48" i="16"/>
  <c r="R48" i="16"/>
  <c r="Q48" i="16"/>
  <c r="P48" i="16"/>
  <c r="P49" i="16" s="1"/>
  <c r="P52" i="16" s="1"/>
  <c r="P54" i="16" s="1"/>
  <c r="P57" i="16" s="1"/>
  <c r="P60" i="16" s="1"/>
  <c r="O48" i="16"/>
  <c r="N48" i="16"/>
  <c r="M48" i="16"/>
  <c r="L48" i="16"/>
  <c r="K48" i="16"/>
  <c r="J48" i="16"/>
  <c r="I48" i="16"/>
  <c r="H48" i="16"/>
  <c r="G48" i="16"/>
  <c r="F48" i="16"/>
  <c r="E48" i="16"/>
  <c r="D48" i="16"/>
  <c r="C48" i="16"/>
  <c r="AA33" i="16"/>
  <c r="AA49" i="16" s="1"/>
  <c r="AA52" i="16" s="1"/>
  <c r="AA54" i="16" s="1"/>
  <c r="AA57" i="16" s="1"/>
  <c r="Y33" i="16"/>
  <c r="X33" i="16"/>
  <c r="W33" i="16"/>
  <c r="V33" i="16"/>
  <c r="U33" i="16"/>
  <c r="U49" i="16" s="1"/>
  <c r="U52" i="16" s="1"/>
  <c r="U54" i="16" s="1"/>
  <c r="U57" i="16" s="1"/>
  <c r="U60" i="16" s="1"/>
  <c r="T33" i="16"/>
  <c r="T49" i="16" s="1"/>
  <c r="T52" i="16" s="1"/>
  <c r="T54" i="16" s="1"/>
  <c r="T57" i="16" s="1"/>
  <c r="T60" i="16" s="1"/>
  <c r="S33" i="16"/>
  <c r="R33" i="16"/>
  <c r="R49" i="16" s="1"/>
  <c r="R52" i="16" s="1"/>
  <c r="R54" i="16" s="1"/>
  <c r="R57" i="16" s="1"/>
  <c r="R60" i="16" s="1"/>
  <c r="Q33" i="16"/>
  <c r="P33" i="16"/>
  <c r="O33" i="16"/>
  <c r="O49" i="16" s="1"/>
  <c r="O52" i="16" s="1"/>
  <c r="O54" i="16" s="1"/>
  <c r="O57" i="16" s="1"/>
  <c r="O60" i="16" s="1"/>
  <c r="N33" i="16"/>
  <c r="N49" i="16" s="1"/>
  <c r="N52" i="16" s="1"/>
  <c r="N54" i="16" s="1"/>
  <c r="N57" i="16" s="1"/>
  <c r="N60" i="16" s="1"/>
  <c r="M33" i="16"/>
  <c r="L33" i="16"/>
  <c r="L49" i="16" s="1"/>
  <c r="L52" i="16" s="1"/>
  <c r="L54" i="16" s="1"/>
  <c r="L57" i="16" s="1"/>
  <c r="L60" i="16" s="1"/>
  <c r="K33" i="16"/>
  <c r="K49" i="16" s="1"/>
  <c r="K52" i="16" s="1"/>
  <c r="K54" i="16" s="1"/>
  <c r="K57" i="16" s="1"/>
  <c r="K60" i="16" s="1"/>
  <c r="J33" i="16"/>
  <c r="J49" i="16" s="1"/>
  <c r="J52" i="16" s="1"/>
  <c r="J54" i="16" s="1"/>
  <c r="J57" i="16" s="1"/>
  <c r="J60" i="16" s="1"/>
  <c r="I33" i="16"/>
  <c r="I49" i="16" s="1"/>
  <c r="I52" i="16" s="1"/>
  <c r="I54" i="16" s="1"/>
  <c r="I57" i="16" s="1"/>
  <c r="I60" i="16" s="1"/>
  <c r="H33" i="16"/>
  <c r="H49" i="16" s="1"/>
  <c r="H52" i="16" s="1"/>
  <c r="H54" i="16" s="1"/>
  <c r="H57" i="16" s="1"/>
  <c r="H60" i="16" s="1"/>
  <c r="G33" i="16"/>
  <c r="G49" i="16" s="1"/>
  <c r="G52" i="16" s="1"/>
  <c r="G54" i="16" s="1"/>
  <c r="G57" i="16" s="1"/>
  <c r="G60" i="16" s="1"/>
  <c r="F33" i="16"/>
  <c r="F49" i="16" s="1"/>
  <c r="F52" i="16" s="1"/>
  <c r="E33" i="16"/>
  <c r="E49" i="16" s="1"/>
  <c r="E52" i="16" s="1"/>
  <c r="E54" i="16" s="1"/>
  <c r="E57" i="16" s="1"/>
  <c r="E60" i="16" s="1"/>
  <c r="D33" i="16"/>
  <c r="D49" i="16" s="1"/>
  <c r="D52" i="16" s="1"/>
  <c r="D54" i="16" s="1"/>
  <c r="C33" i="16"/>
  <c r="C49" i="16" s="1"/>
  <c r="C52" i="16" s="1"/>
  <c r="C54" i="16" s="1"/>
  <c r="C57" i="16" s="1"/>
  <c r="F57" i="17"/>
  <c r="F60" i="17" s="1"/>
  <c r="E54" i="17"/>
  <c r="E57" i="17" s="1"/>
  <c r="E60" i="17" s="1"/>
  <c r="D54" i="17"/>
  <c r="D57" i="17" s="1"/>
  <c r="D60" i="17" s="1"/>
  <c r="U52" i="17"/>
  <c r="U54" i="17" s="1"/>
  <c r="U57" i="17" s="1"/>
  <c r="U60" i="17" s="1"/>
  <c r="E52" i="17"/>
  <c r="AA48" i="17"/>
  <c r="Y48" i="17"/>
  <c r="X48" i="17"/>
  <c r="W48" i="17"/>
  <c r="V48" i="17"/>
  <c r="U48" i="17"/>
  <c r="T48" i="17"/>
  <c r="S48" i="17"/>
  <c r="R48" i="17"/>
  <c r="Q48" i="17"/>
  <c r="P48" i="17"/>
  <c r="O48" i="17"/>
  <c r="N48" i="17"/>
  <c r="M48" i="17"/>
  <c r="L48" i="17"/>
  <c r="K48" i="17"/>
  <c r="J48" i="17"/>
  <c r="I48" i="17"/>
  <c r="H48" i="17"/>
  <c r="H49" i="17" s="1"/>
  <c r="H52" i="17" s="1"/>
  <c r="H54" i="17" s="1"/>
  <c r="H57" i="17" s="1"/>
  <c r="H60" i="17" s="1"/>
  <c r="G48" i="17"/>
  <c r="F48" i="17"/>
  <c r="E48" i="17"/>
  <c r="D48" i="17"/>
  <c r="C48" i="17"/>
  <c r="AA33" i="17"/>
  <c r="AA49" i="17" s="1"/>
  <c r="AA52" i="17" s="1"/>
  <c r="AA54" i="17" s="1"/>
  <c r="AA57" i="17" s="1"/>
  <c r="AA60" i="17" s="1"/>
  <c r="Y33" i="17"/>
  <c r="Y49" i="17" s="1"/>
  <c r="Y52" i="17" s="1"/>
  <c r="Y54" i="17" s="1"/>
  <c r="Y57" i="17" s="1"/>
  <c r="Y60" i="17" s="1"/>
  <c r="X33" i="17"/>
  <c r="Z33" i="17" s="1"/>
  <c r="W33" i="17"/>
  <c r="W49" i="17" s="1"/>
  <c r="W52" i="17" s="1"/>
  <c r="W54" i="17" s="1"/>
  <c r="W57" i="17" s="1"/>
  <c r="W60" i="17" s="1"/>
  <c r="V33" i="17"/>
  <c r="V49" i="17" s="1"/>
  <c r="V52" i="17" s="1"/>
  <c r="V54" i="17" s="1"/>
  <c r="V57" i="17" s="1"/>
  <c r="V60" i="17" s="1"/>
  <c r="U33" i="17"/>
  <c r="U49" i="17" s="1"/>
  <c r="T33" i="17"/>
  <c r="T49" i="17" s="1"/>
  <c r="T52" i="17" s="1"/>
  <c r="T54" i="17" s="1"/>
  <c r="T57" i="17" s="1"/>
  <c r="T60" i="17" s="1"/>
  <c r="S33" i="17"/>
  <c r="S49" i="17" s="1"/>
  <c r="S52" i="17" s="1"/>
  <c r="S54" i="17" s="1"/>
  <c r="S57" i="17" s="1"/>
  <c r="S60" i="17" s="1"/>
  <c r="R33" i="17"/>
  <c r="R49" i="17" s="1"/>
  <c r="R52" i="17" s="1"/>
  <c r="R54" i="17" s="1"/>
  <c r="R57" i="17" s="1"/>
  <c r="R60" i="17" s="1"/>
  <c r="Q33" i="17"/>
  <c r="P33" i="17"/>
  <c r="O33" i="17"/>
  <c r="O49" i="17" s="1"/>
  <c r="O52" i="17" s="1"/>
  <c r="O54" i="17" s="1"/>
  <c r="O57" i="17" s="1"/>
  <c r="O60" i="17" s="1"/>
  <c r="N33" i="17"/>
  <c r="N49" i="17" s="1"/>
  <c r="N52" i="17" s="1"/>
  <c r="N54" i="17" s="1"/>
  <c r="N57" i="17" s="1"/>
  <c r="N60" i="17" s="1"/>
  <c r="M33" i="17"/>
  <c r="L33" i="17"/>
  <c r="L49" i="17" s="1"/>
  <c r="L52" i="17" s="1"/>
  <c r="L54" i="17" s="1"/>
  <c r="L57" i="17" s="1"/>
  <c r="L60" i="17" s="1"/>
  <c r="K33" i="17"/>
  <c r="J33" i="17"/>
  <c r="I33" i="17"/>
  <c r="H33" i="17"/>
  <c r="G33" i="17"/>
  <c r="F33" i="17"/>
  <c r="F49" i="17" s="1"/>
  <c r="F52" i="17" s="1"/>
  <c r="F54" i="17" s="1"/>
  <c r="E33" i="17"/>
  <c r="E49" i="17" s="1"/>
  <c r="D33" i="17"/>
  <c r="D49" i="17" s="1"/>
  <c r="D52" i="17" s="1"/>
  <c r="C33" i="17"/>
  <c r="C49" i="17" s="1"/>
  <c r="C52" i="17" s="1"/>
  <c r="C54" i="17" s="1"/>
  <c r="C57" i="17" s="1"/>
  <c r="C60" i="17" s="1"/>
  <c r="L52" i="18"/>
  <c r="L54" i="18" s="1"/>
  <c r="L57" i="18" s="1"/>
  <c r="L60" i="18" s="1"/>
  <c r="M49" i="18"/>
  <c r="M52" i="18" s="1"/>
  <c r="M54" i="18" s="1"/>
  <c r="M57" i="18" s="1"/>
  <c r="M60" i="18" s="1"/>
  <c r="AA48" i="18"/>
  <c r="Y48" i="18"/>
  <c r="X48" i="18"/>
  <c r="Z48" i="18" s="1"/>
  <c r="W48" i="18"/>
  <c r="V48" i="18"/>
  <c r="U48" i="18"/>
  <c r="U49" i="18" s="1"/>
  <c r="U52" i="18" s="1"/>
  <c r="U54" i="18" s="1"/>
  <c r="U57" i="18" s="1"/>
  <c r="U60" i="18" s="1"/>
  <c r="T48" i="18"/>
  <c r="S48" i="18"/>
  <c r="R48" i="18"/>
  <c r="Q48" i="18"/>
  <c r="P48" i="18"/>
  <c r="O48" i="18"/>
  <c r="N48" i="18"/>
  <c r="M48" i="18"/>
  <c r="L48" i="18"/>
  <c r="K48" i="18"/>
  <c r="J48" i="18"/>
  <c r="I48" i="18"/>
  <c r="H48" i="18"/>
  <c r="G48" i="18"/>
  <c r="F48" i="18"/>
  <c r="F49" i="18" s="1"/>
  <c r="F52" i="18" s="1"/>
  <c r="F54" i="18" s="1"/>
  <c r="F57" i="18" s="1"/>
  <c r="F60" i="18" s="1"/>
  <c r="E48" i="18"/>
  <c r="D48" i="18"/>
  <c r="C48" i="18"/>
  <c r="AA33" i="18"/>
  <c r="AA49" i="18" s="1"/>
  <c r="AA52" i="18" s="1"/>
  <c r="AA54" i="18" s="1"/>
  <c r="AA57" i="18" s="1"/>
  <c r="AA60" i="18" s="1"/>
  <c r="Y33" i="18"/>
  <c r="Y49" i="18" s="1"/>
  <c r="Y52" i="18" s="1"/>
  <c r="Y54" i="18" s="1"/>
  <c r="Y57" i="18" s="1"/>
  <c r="Y60" i="18" s="1"/>
  <c r="X33" i="18"/>
  <c r="W33" i="18"/>
  <c r="W49" i="18" s="1"/>
  <c r="W52" i="18" s="1"/>
  <c r="W54" i="18" s="1"/>
  <c r="W57" i="18" s="1"/>
  <c r="W60" i="18" s="1"/>
  <c r="V33" i="18"/>
  <c r="U33" i="18"/>
  <c r="T33" i="18"/>
  <c r="S33" i="18"/>
  <c r="S49" i="18" s="1"/>
  <c r="S52" i="18" s="1"/>
  <c r="S54" i="18" s="1"/>
  <c r="S57" i="18" s="1"/>
  <c r="S60" i="18" s="1"/>
  <c r="R33" i="18"/>
  <c r="R49" i="18" s="1"/>
  <c r="R52" i="18" s="1"/>
  <c r="R54" i="18" s="1"/>
  <c r="R57" i="18" s="1"/>
  <c r="R60" i="18" s="1"/>
  <c r="Q33" i="18"/>
  <c r="Q49" i="18" s="1"/>
  <c r="Q52" i="18" s="1"/>
  <c r="Q54" i="18" s="1"/>
  <c r="Q57" i="18" s="1"/>
  <c r="Q60" i="18" s="1"/>
  <c r="P33" i="18"/>
  <c r="P49" i="18" s="1"/>
  <c r="P52" i="18" s="1"/>
  <c r="P54" i="18" s="1"/>
  <c r="P57" i="18" s="1"/>
  <c r="P60" i="18" s="1"/>
  <c r="O33" i="18"/>
  <c r="O49" i="18" s="1"/>
  <c r="O52" i="18" s="1"/>
  <c r="O54" i="18" s="1"/>
  <c r="O57" i="18" s="1"/>
  <c r="O60" i="18" s="1"/>
  <c r="N33" i="18"/>
  <c r="M33" i="18"/>
  <c r="L33" i="18"/>
  <c r="L49" i="18" s="1"/>
  <c r="K33" i="18"/>
  <c r="K49" i="18" s="1"/>
  <c r="K52" i="18" s="1"/>
  <c r="K54" i="18" s="1"/>
  <c r="K57" i="18" s="1"/>
  <c r="K60" i="18" s="1"/>
  <c r="J33" i="18"/>
  <c r="J49" i="18" s="1"/>
  <c r="J52" i="18" s="1"/>
  <c r="J54" i="18" s="1"/>
  <c r="J57" i="18" s="1"/>
  <c r="J60" i="18" s="1"/>
  <c r="I33" i="18"/>
  <c r="I49" i="18" s="1"/>
  <c r="I52" i="18" s="1"/>
  <c r="I54" i="18" s="1"/>
  <c r="I57" i="18" s="1"/>
  <c r="I60" i="18" s="1"/>
  <c r="H33" i="18"/>
  <c r="G33" i="18"/>
  <c r="G49" i="18" s="1"/>
  <c r="G52" i="18" s="1"/>
  <c r="G54" i="18" s="1"/>
  <c r="G57" i="18" s="1"/>
  <c r="G60" i="18" s="1"/>
  <c r="F33" i="18"/>
  <c r="E33" i="18"/>
  <c r="E49" i="18" s="1"/>
  <c r="E52" i="18" s="1"/>
  <c r="E54" i="18" s="1"/>
  <c r="E57" i="18" s="1"/>
  <c r="E60" i="18" s="1"/>
  <c r="D33" i="18"/>
  <c r="D49" i="18" s="1"/>
  <c r="D52" i="18" s="1"/>
  <c r="D54" i="18" s="1"/>
  <c r="D57" i="18" s="1"/>
  <c r="D60" i="18" s="1"/>
  <c r="C33" i="18"/>
  <c r="C49" i="18" s="1"/>
  <c r="C52" i="18" s="1"/>
  <c r="C54" i="18" s="1"/>
  <c r="C57" i="18" s="1"/>
  <c r="C60" i="18" s="1"/>
  <c r="Y57" i="19"/>
  <c r="Y60" i="19" s="1"/>
  <c r="AA52" i="19"/>
  <c r="AA54" i="19" s="1"/>
  <c r="AA57" i="19" s="1"/>
  <c r="AA60" i="19" s="1"/>
  <c r="AA48" i="19"/>
  <c r="Y48" i="19"/>
  <c r="X48" i="19"/>
  <c r="Z48" i="19" s="1"/>
  <c r="W48" i="19"/>
  <c r="V48" i="19"/>
  <c r="U48" i="19"/>
  <c r="T48" i="19"/>
  <c r="S48" i="19"/>
  <c r="R48" i="19"/>
  <c r="Q48" i="19"/>
  <c r="P48" i="19"/>
  <c r="O48" i="19"/>
  <c r="N48" i="19"/>
  <c r="M48" i="19"/>
  <c r="L48" i="19"/>
  <c r="K48" i="19"/>
  <c r="J48" i="19"/>
  <c r="I48" i="19"/>
  <c r="H48" i="19"/>
  <c r="G48" i="19"/>
  <c r="F48" i="19"/>
  <c r="E48" i="19"/>
  <c r="D48" i="19"/>
  <c r="C48" i="19"/>
  <c r="AA33" i="19"/>
  <c r="AA49" i="19" s="1"/>
  <c r="Y33" i="19"/>
  <c r="Y49" i="19" s="1"/>
  <c r="Y52" i="19" s="1"/>
  <c r="Y54" i="19" s="1"/>
  <c r="X33" i="19"/>
  <c r="X49" i="19" s="1"/>
  <c r="W33" i="19"/>
  <c r="W49" i="19" s="1"/>
  <c r="W52" i="19" s="1"/>
  <c r="W54" i="19" s="1"/>
  <c r="W57" i="19" s="1"/>
  <c r="W60" i="19" s="1"/>
  <c r="V33" i="19"/>
  <c r="V49" i="19" s="1"/>
  <c r="V52" i="19" s="1"/>
  <c r="V54" i="19" s="1"/>
  <c r="V57" i="19" s="1"/>
  <c r="V60" i="19" s="1"/>
  <c r="U33" i="19"/>
  <c r="T33" i="19"/>
  <c r="T49" i="19" s="1"/>
  <c r="T52" i="19" s="1"/>
  <c r="T54" i="19" s="1"/>
  <c r="T57" i="19" s="1"/>
  <c r="T60" i="19" s="1"/>
  <c r="S33" i="19"/>
  <c r="S49" i="19" s="1"/>
  <c r="S52" i="19" s="1"/>
  <c r="S54" i="19" s="1"/>
  <c r="S57" i="19" s="1"/>
  <c r="S60" i="19" s="1"/>
  <c r="R33" i="19"/>
  <c r="Q33" i="19"/>
  <c r="Q49" i="19" s="1"/>
  <c r="Q52" i="19" s="1"/>
  <c r="Q54" i="19" s="1"/>
  <c r="Q57" i="19" s="1"/>
  <c r="Q60" i="19" s="1"/>
  <c r="P33" i="19"/>
  <c r="P49" i="19" s="1"/>
  <c r="P52" i="19" s="1"/>
  <c r="P54" i="19" s="1"/>
  <c r="P57" i="19" s="1"/>
  <c r="P60" i="19" s="1"/>
  <c r="O33" i="19"/>
  <c r="O49" i="19" s="1"/>
  <c r="O52" i="19" s="1"/>
  <c r="O54" i="19" s="1"/>
  <c r="O57" i="19" s="1"/>
  <c r="O60" i="19" s="1"/>
  <c r="N33" i="19"/>
  <c r="M33" i="19"/>
  <c r="L33" i="19"/>
  <c r="L49" i="19" s="1"/>
  <c r="L52" i="19" s="1"/>
  <c r="L54" i="19" s="1"/>
  <c r="L57" i="19" s="1"/>
  <c r="L60" i="19" s="1"/>
  <c r="K33" i="19"/>
  <c r="J33" i="19"/>
  <c r="I33" i="19"/>
  <c r="I49" i="19" s="1"/>
  <c r="I52" i="19" s="1"/>
  <c r="I54" i="19" s="1"/>
  <c r="I57" i="19" s="1"/>
  <c r="I60" i="19" s="1"/>
  <c r="H33" i="19"/>
  <c r="H49" i="19" s="1"/>
  <c r="H52" i="19" s="1"/>
  <c r="H54" i="19" s="1"/>
  <c r="H57" i="19" s="1"/>
  <c r="H60" i="19" s="1"/>
  <c r="G33" i="19"/>
  <c r="G49" i="19" s="1"/>
  <c r="G52" i="19" s="1"/>
  <c r="G54" i="19" s="1"/>
  <c r="G57" i="19" s="1"/>
  <c r="G60" i="19" s="1"/>
  <c r="F33" i="19"/>
  <c r="F49" i="19" s="1"/>
  <c r="F52" i="19" s="1"/>
  <c r="F54" i="19" s="1"/>
  <c r="F57" i="19" s="1"/>
  <c r="F60" i="19" s="1"/>
  <c r="E33" i="19"/>
  <c r="D33" i="19"/>
  <c r="D49" i="19" s="1"/>
  <c r="D52" i="19" s="1"/>
  <c r="D54" i="19" s="1"/>
  <c r="D57" i="19" s="1"/>
  <c r="D60" i="19" s="1"/>
  <c r="C33" i="19"/>
  <c r="C49" i="19" s="1"/>
  <c r="C52" i="19" s="1"/>
  <c r="C54" i="19" s="1"/>
  <c r="C57" i="19" s="1"/>
  <c r="C60" i="19" s="1"/>
  <c r="R52" i="20"/>
  <c r="R54" i="20" s="1"/>
  <c r="R57" i="20" s="1"/>
  <c r="R60" i="20" s="1"/>
  <c r="S49" i="20"/>
  <c r="S52" i="20" s="1"/>
  <c r="S54" i="20" s="1"/>
  <c r="S57" i="20" s="1"/>
  <c r="S60" i="20" s="1"/>
  <c r="K49" i="20"/>
  <c r="K52" i="20" s="1"/>
  <c r="K54" i="20" s="1"/>
  <c r="K57" i="20" s="1"/>
  <c r="K60" i="20" s="1"/>
  <c r="AA48" i="20"/>
  <c r="Y48" i="20"/>
  <c r="X48" i="20"/>
  <c r="W48" i="20"/>
  <c r="V48" i="20"/>
  <c r="U48" i="20"/>
  <c r="T48" i="20"/>
  <c r="T49" i="20" s="1"/>
  <c r="T52" i="20" s="1"/>
  <c r="T54" i="20" s="1"/>
  <c r="T57" i="20" s="1"/>
  <c r="T60" i="20" s="1"/>
  <c r="S48" i="20"/>
  <c r="R48" i="20"/>
  <c r="Q48" i="20"/>
  <c r="P48" i="20"/>
  <c r="O48" i="20"/>
  <c r="N48" i="20"/>
  <c r="M48" i="20"/>
  <c r="L48" i="20"/>
  <c r="K48" i="20"/>
  <c r="J48" i="20"/>
  <c r="I48" i="20"/>
  <c r="H48" i="20"/>
  <c r="G48" i="20"/>
  <c r="F48" i="20"/>
  <c r="E48" i="20"/>
  <c r="D48" i="20"/>
  <c r="C48" i="20"/>
  <c r="AA33" i="20"/>
  <c r="AA49" i="20" s="1"/>
  <c r="AA52" i="20" s="1"/>
  <c r="AA54" i="20" s="1"/>
  <c r="AA57" i="20" s="1"/>
  <c r="AA60" i="20" s="1"/>
  <c r="Y33" i="20"/>
  <c r="Y49" i="20" s="1"/>
  <c r="Y52" i="20" s="1"/>
  <c r="Y54" i="20" s="1"/>
  <c r="Y57" i="20" s="1"/>
  <c r="Y60" i="20" s="1"/>
  <c r="X33" i="20"/>
  <c r="W33" i="20"/>
  <c r="W49" i="20" s="1"/>
  <c r="W52" i="20" s="1"/>
  <c r="W54" i="20" s="1"/>
  <c r="W57" i="20" s="1"/>
  <c r="W60" i="20" s="1"/>
  <c r="V33" i="20"/>
  <c r="U33" i="20"/>
  <c r="T33" i="20"/>
  <c r="S33" i="20"/>
  <c r="R33" i="20"/>
  <c r="R49" i="20" s="1"/>
  <c r="Q33" i="20"/>
  <c r="Q49" i="20" s="1"/>
  <c r="Q52" i="20" s="1"/>
  <c r="Q54" i="20" s="1"/>
  <c r="Q57" i="20" s="1"/>
  <c r="Q60" i="20" s="1"/>
  <c r="P33" i="20"/>
  <c r="P49" i="20" s="1"/>
  <c r="P52" i="20" s="1"/>
  <c r="P54" i="20" s="1"/>
  <c r="P57" i="20" s="1"/>
  <c r="P60" i="20" s="1"/>
  <c r="O33" i="20"/>
  <c r="O49" i="20" s="1"/>
  <c r="O52" i="20" s="1"/>
  <c r="O54" i="20" s="1"/>
  <c r="O57" i="20" s="1"/>
  <c r="O60" i="20" s="1"/>
  <c r="N33" i="20"/>
  <c r="N49" i="20" s="1"/>
  <c r="N52" i="20" s="1"/>
  <c r="N54" i="20" s="1"/>
  <c r="N57" i="20" s="1"/>
  <c r="N60" i="20" s="1"/>
  <c r="M33" i="20"/>
  <c r="M49" i="20" s="1"/>
  <c r="M52" i="20" s="1"/>
  <c r="M54" i="20" s="1"/>
  <c r="M57" i="20" s="1"/>
  <c r="M60" i="20" s="1"/>
  <c r="L33" i="20"/>
  <c r="K33" i="20"/>
  <c r="J33" i="20"/>
  <c r="J49" i="20" s="1"/>
  <c r="J52" i="20" s="1"/>
  <c r="J54" i="20" s="1"/>
  <c r="J57" i="20" s="1"/>
  <c r="J60" i="20" s="1"/>
  <c r="I33" i="20"/>
  <c r="I49" i="20" s="1"/>
  <c r="I52" i="20" s="1"/>
  <c r="I54" i="20" s="1"/>
  <c r="I57" i="20" s="1"/>
  <c r="I60" i="20" s="1"/>
  <c r="H33" i="20"/>
  <c r="H49" i="20" s="1"/>
  <c r="H52" i="20" s="1"/>
  <c r="H54" i="20" s="1"/>
  <c r="H57" i="20" s="1"/>
  <c r="H60" i="20" s="1"/>
  <c r="G33" i="20"/>
  <c r="G49" i="20" s="1"/>
  <c r="G52" i="20" s="1"/>
  <c r="G54" i="20" s="1"/>
  <c r="G57" i="20" s="1"/>
  <c r="G60" i="20" s="1"/>
  <c r="F33" i="20"/>
  <c r="E33" i="20"/>
  <c r="E49" i="20" s="1"/>
  <c r="E52" i="20" s="1"/>
  <c r="E54" i="20" s="1"/>
  <c r="E57" i="20" s="1"/>
  <c r="E60" i="20" s="1"/>
  <c r="D33" i="20"/>
  <c r="C33" i="20"/>
  <c r="C49" i="20" s="1"/>
  <c r="C52" i="20" s="1"/>
  <c r="C54" i="20" s="1"/>
  <c r="C57" i="20" s="1"/>
  <c r="C60" i="20" s="1"/>
  <c r="G57" i="21"/>
  <c r="G60" i="21" s="1"/>
  <c r="Y52" i="21"/>
  <c r="Y54" i="21" s="1"/>
  <c r="Y57" i="21" s="1"/>
  <c r="Y60" i="21" s="1"/>
  <c r="AA49" i="21"/>
  <c r="AA52" i="21" s="1"/>
  <c r="AA54" i="21" s="1"/>
  <c r="AA57" i="21" s="1"/>
  <c r="AA60" i="21" s="1"/>
  <c r="AA48" i="21"/>
  <c r="Y48" i="21"/>
  <c r="X48" i="21"/>
  <c r="Z48" i="21" s="1"/>
  <c r="W48" i="21"/>
  <c r="V48" i="21"/>
  <c r="U48" i="21"/>
  <c r="T48" i="21"/>
  <c r="S48" i="21"/>
  <c r="R48" i="21"/>
  <c r="Q48" i="21"/>
  <c r="P48" i="21"/>
  <c r="O48" i="21"/>
  <c r="N48" i="21"/>
  <c r="M48" i="21"/>
  <c r="L48" i="21"/>
  <c r="K48" i="21"/>
  <c r="J48" i="21"/>
  <c r="I48" i="21"/>
  <c r="H48" i="21"/>
  <c r="G48" i="21"/>
  <c r="F48" i="21"/>
  <c r="E48" i="21"/>
  <c r="D48" i="21"/>
  <c r="C48" i="21"/>
  <c r="AA33" i="21"/>
  <c r="Y33" i="21"/>
  <c r="Y49" i="21" s="1"/>
  <c r="X33" i="21"/>
  <c r="X49" i="21" s="1"/>
  <c r="X52" i="21" s="1"/>
  <c r="X54" i="21" s="1"/>
  <c r="W33" i="21"/>
  <c r="W49" i="21" s="1"/>
  <c r="W52" i="21" s="1"/>
  <c r="W54" i="21" s="1"/>
  <c r="W57" i="21" s="1"/>
  <c r="W60" i="21" s="1"/>
  <c r="V33" i="21"/>
  <c r="V49" i="21" s="1"/>
  <c r="V52" i="21" s="1"/>
  <c r="V54" i="21" s="1"/>
  <c r="V57" i="21" s="1"/>
  <c r="V60" i="21" s="1"/>
  <c r="U33" i="21"/>
  <c r="U49" i="21" s="1"/>
  <c r="U52" i="21" s="1"/>
  <c r="U54" i="21" s="1"/>
  <c r="U57" i="21" s="1"/>
  <c r="U60" i="21" s="1"/>
  <c r="T33" i="21"/>
  <c r="T49" i="21" s="1"/>
  <c r="T52" i="21" s="1"/>
  <c r="T54" i="21" s="1"/>
  <c r="T57" i="21" s="1"/>
  <c r="T60" i="21" s="1"/>
  <c r="S33" i="21"/>
  <c r="S49" i="21" s="1"/>
  <c r="S52" i="21" s="1"/>
  <c r="S54" i="21" s="1"/>
  <c r="S57" i="21" s="1"/>
  <c r="S60" i="21" s="1"/>
  <c r="R33" i="21"/>
  <c r="R49" i="21" s="1"/>
  <c r="R52" i="21" s="1"/>
  <c r="R54" i="21" s="1"/>
  <c r="R57" i="21" s="1"/>
  <c r="R60" i="21" s="1"/>
  <c r="Q33" i="21"/>
  <c r="Q49" i="21" s="1"/>
  <c r="Q52" i="21" s="1"/>
  <c r="Q54" i="21" s="1"/>
  <c r="Q57" i="21" s="1"/>
  <c r="Q60" i="21" s="1"/>
  <c r="P33" i="21"/>
  <c r="O33" i="21"/>
  <c r="O49" i="21" s="1"/>
  <c r="O52" i="21" s="1"/>
  <c r="O54" i="21" s="1"/>
  <c r="O57" i="21" s="1"/>
  <c r="O60" i="21" s="1"/>
  <c r="N33" i="21"/>
  <c r="N49" i="21" s="1"/>
  <c r="N52" i="21" s="1"/>
  <c r="N54" i="21" s="1"/>
  <c r="N57" i="21" s="1"/>
  <c r="N60" i="21" s="1"/>
  <c r="M33" i="21"/>
  <c r="M49" i="21" s="1"/>
  <c r="M52" i="21" s="1"/>
  <c r="M54" i="21" s="1"/>
  <c r="M57" i="21" s="1"/>
  <c r="M60" i="21" s="1"/>
  <c r="L33" i="21"/>
  <c r="K33" i="21"/>
  <c r="J33" i="21"/>
  <c r="J49" i="21" s="1"/>
  <c r="J52" i="21" s="1"/>
  <c r="J54" i="21" s="1"/>
  <c r="J57" i="21" s="1"/>
  <c r="J60" i="21" s="1"/>
  <c r="I33" i="21"/>
  <c r="H33" i="21"/>
  <c r="G33" i="21"/>
  <c r="G49" i="21" s="1"/>
  <c r="G52" i="21" s="1"/>
  <c r="G54" i="21" s="1"/>
  <c r="F33" i="21"/>
  <c r="F49" i="21" s="1"/>
  <c r="F52" i="21" s="1"/>
  <c r="F54" i="21" s="1"/>
  <c r="F57" i="21" s="1"/>
  <c r="F60" i="21" s="1"/>
  <c r="E33" i="21"/>
  <c r="E49" i="21" s="1"/>
  <c r="E52" i="21" s="1"/>
  <c r="E54" i="21" s="1"/>
  <c r="E57" i="21" s="1"/>
  <c r="E60" i="21" s="1"/>
  <c r="D33" i="21"/>
  <c r="D49" i="21" s="1"/>
  <c r="D52" i="21" s="1"/>
  <c r="D54" i="21" s="1"/>
  <c r="D57" i="21" s="1"/>
  <c r="D60" i="21" s="1"/>
  <c r="C33" i="21"/>
  <c r="U49" i="22"/>
  <c r="U52" i="22" s="1"/>
  <c r="U54" i="22" s="1"/>
  <c r="U57" i="22" s="1"/>
  <c r="U60" i="22" s="1"/>
  <c r="Q49" i="22"/>
  <c r="Q52" i="22" s="1"/>
  <c r="Q54" i="22" s="1"/>
  <c r="Q57" i="22" s="1"/>
  <c r="Q60" i="22" s="1"/>
  <c r="L49" i="22"/>
  <c r="L52" i="22" s="1"/>
  <c r="L54" i="22" s="1"/>
  <c r="L57" i="22" s="1"/>
  <c r="L60" i="22" s="1"/>
  <c r="J49" i="22"/>
  <c r="J52" i="22" s="1"/>
  <c r="J54" i="22" s="1"/>
  <c r="J57" i="22" s="1"/>
  <c r="J60" i="22" s="1"/>
  <c r="I49" i="22"/>
  <c r="I52" i="22" s="1"/>
  <c r="I54" i="22" s="1"/>
  <c r="I57" i="22" s="1"/>
  <c r="I60" i="22" s="1"/>
  <c r="E49" i="22"/>
  <c r="E52" i="22" s="1"/>
  <c r="E54" i="22" s="1"/>
  <c r="E57" i="22" s="1"/>
  <c r="E60" i="22" s="1"/>
  <c r="AA48" i="22"/>
  <c r="Z48" i="22"/>
  <c r="Y48" i="22"/>
  <c r="Y49" i="22" s="1"/>
  <c r="Y52" i="22" s="1"/>
  <c r="Y54" i="22" s="1"/>
  <c r="Y57" i="22" s="1"/>
  <c r="Y60" i="22" s="1"/>
  <c r="X48" i="22"/>
  <c r="W48" i="22"/>
  <c r="V48" i="22"/>
  <c r="U48" i="22"/>
  <c r="T48" i="22"/>
  <c r="S48" i="22"/>
  <c r="R48" i="22"/>
  <c r="Q48" i="22"/>
  <c r="P48" i="22"/>
  <c r="O48" i="22"/>
  <c r="N48" i="22"/>
  <c r="M48" i="22"/>
  <c r="L48" i="22"/>
  <c r="K48" i="22"/>
  <c r="J48" i="22"/>
  <c r="I48" i="22"/>
  <c r="H48" i="22"/>
  <c r="G48" i="22"/>
  <c r="F48" i="22"/>
  <c r="E48" i="22"/>
  <c r="D48" i="22"/>
  <c r="C48" i="22"/>
  <c r="AA33" i="22"/>
  <c r="Y33" i="22"/>
  <c r="X33" i="22"/>
  <c r="X49" i="22" s="1"/>
  <c r="X52" i="22" s="1"/>
  <c r="W33" i="22"/>
  <c r="W49" i="22" s="1"/>
  <c r="W52" i="22" s="1"/>
  <c r="W54" i="22" s="1"/>
  <c r="W57" i="22" s="1"/>
  <c r="W60" i="22" s="1"/>
  <c r="V33" i="22"/>
  <c r="V49" i="22" s="1"/>
  <c r="V52" i="22" s="1"/>
  <c r="V54" i="22" s="1"/>
  <c r="V57" i="22" s="1"/>
  <c r="V60" i="22" s="1"/>
  <c r="U33" i="22"/>
  <c r="T33" i="22"/>
  <c r="T49" i="22" s="1"/>
  <c r="T52" i="22" s="1"/>
  <c r="T54" i="22" s="1"/>
  <c r="T57" i="22" s="1"/>
  <c r="T60" i="22" s="1"/>
  <c r="S33" i="22"/>
  <c r="S49" i="22" s="1"/>
  <c r="S52" i="22" s="1"/>
  <c r="S54" i="22" s="1"/>
  <c r="S57" i="22" s="1"/>
  <c r="S60" i="22" s="1"/>
  <c r="R33" i="22"/>
  <c r="Q33" i="22"/>
  <c r="P33" i="22"/>
  <c r="P49" i="22" s="1"/>
  <c r="P52" i="22" s="1"/>
  <c r="P54" i="22" s="1"/>
  <c r="P57" i="22" s="1"/>
  <c r="P60" i="22" s="1"/>
  <c r="O33" i="22"/>
  <c r="O49" i="22" s="1"/>
  <c r="O52" i="22" s="1"/>
  <c r="O54" i="22" s="1"/>
  <c r="O57" i="22" s="1"/>
  <c r="O60" i="22" s="1"/>
  <c r="N33" i="22"/>
  <c r="N49" i="22" s="1"/>
  <c r="N52" i="22" s="1"/>
  <c r="N54" i="22" s="1"/>
  <c r="N57" i="22" s="1"/>
  <c r="N60" i="22" s="1"/>
  <c r="M33" i="22"/>
  <c r="M49" i="22" s="1"/>
  <c r="M52" i="22" s="1"/>
  <c r="M54" i="22" s="1"/>
  <c r="M57" i="22" s="1"/>
  <c r="M60" i="22" s="1"/>
  <c r="L33" i="22"/>
  <c r="K33" i="22"/>
  <c r="K49" i="22" s="1"/>
  <c r="K52" i="22" s="1"/>
  <c r="K54" i="22" s="1"/>
  <c r="K57" i="22" s="1"/>
  <c r="K60" i="22" s="1"/>
  <c r="J33" i="22"/>
  <c r="I33" i="22"/>
  <c r="H33" i="22"/>
  <c r="H49" i="22" s="1"/>
  <c r="H52" i="22" s="1"/>
  <c r="H54" i="22" s="1"/>
  <c r="H57" i="22" s="1"/>
  <c r="H60" i="22" s="1"/>
  <c r="G33" i="22"/>
  <c r="F33" i="22"/>
  <c r="F49" i="22" s="1"/>
  <c r="F52" i="22" s="1"/>
  <c r="F54" i="22" s="1"/>
  <c r="F57" i="22" s="1"/>
  <c r="F60" i="22" s="1"/>
  <c r="E33" i="22"/>
  <c r="D33" i="22"/>
  <c r="C33" i="22"/>
  <c r="AA48" i="23"/>
  <c r="Y48" i="23"/>
  <c r="X48" i="23"/>
  <c r="W48" i="23"/>
  <c r="V48" i="23"/>
  <c r="U48" i="23"/>
  <c r="T48" i="23"/>
  <c r="S48" i="23"/>
  <c r="R48" i="23"/>
  <c r="Q48" i="23"/>
  <c r="P48" i="23"/>
  <c r="O48" i="23"/>
  <c r="N48" i="23"/>
  <c r="M48" i="23"/>
  <c r="L48" i="23"/>
  <c r="K48" i="23"/>
  <c r="K49" i="23" s="1"/>
  <c r="K52" i="23" s="1"/>
  <c r="K54" i="23" s="1"/>
  <c r="K57" i="23" s="1"/>
  <c r="K60" i="23" s="1"/>
  <c r="J48" i="23"/>
  <c r="I48" i="23"/>
  <c r="H48" i="23"/>
  <c r="G48" i="23"/>
  <c r="F48" i="23"/>
  <c r="E48" i="23"/>
  <c r="D48" i="23"/>
  <c r="C48" i="23"/>
  <c r="AA33" i="23"/>
  <c r="AA49" i="23" s="1"/>
  <c r="AA52" i="23" s="1"/>
  <c r="AA54" i="23" s="1"/>
  <c r="AA57" i="23" s="1"/>
  <c r="AA60" i="23" s="1"/>
  <c r="Y33" i="23"/>
  <c r="X33" i="23"/>
  <c r="X49" i="23" s="1"/>
  <c r="X52" i="23" s="1"/>
  <c r="X54" i="23" s="1"/>
  <c r="W33" i="23"/>
  <c r="W49" i="23" s="1"/>
  <c r="W52" i="23" s="1"/>
  <c r="W54" i="23" s="1"/>
  <c r="W57" i="23" s="1"/>
  <c r="W60" i="23" s="1"/>
  <c r="V33" i="23"/>
  <c r="V49" i="23" s="1"/>
  <c r="V52" i="23" s="1"/>
  <c r="V54" i="23" s="1"/>
  <c r="V57" i="23" s="1"/>
  <c r="V60" i="23" s="1"/>
  <c r="U33" i="23"/>
  <c r="U49" i="23" s="1"/>
  <c r="U52" i="23" s="1"/>
  <c r="U54" i="23" s="1"/>
  <c r="U57" i="23" s="1"/>
  <c r="U60" i="23" s="1"/>
  <c r="T33" i="23"/>
  <c r="T49" i="23" s="1"/>
  <c r="T52" i="23" s="1"/>
  <c r="T54" i="23" s="1"/>
  <c r="T57" i="23" s="1"/>
  <c r="T60" i="23" s="1"/>
  <c r="S33" i="23"/>
  <c r="R33" i="23"/>
  <c r="R49" i="23" s="1"/>
  <c r="R52" i="23" s="1"/>
  <c r="R54" i="23" s="1"/>
  <c r="R57" i="23" s="1"/>
  <c r="R60" i="23" s="1"/>
  <c r="Q33" i="23"/>
  <c r="P33" i="23"/>
  <c r="P49" i="23" s="1"/>
  <c r="P52" i="23" s="1"/>
  <c r="P54" i="23" s="1"/>
  <c r="P57" i="23" s="1"/>
  <c r="P60" i="23" s="1"/>
  <c r="O33" i="23"/>
  <c r="O49" i="23" s="1"/>
  <c r="O52" i="23" s="1"/>
  <c r="O54" i="23" s="1"/>
  <c r="O57" i="23" s="1"/>
  <c r="O60" i="23" s="1"/>
  <c r="N33" i="23"/>
  <c r="N49" i="23" s="1"/>
  <c r="N52" i="23" s="1"/>
  <c r="N54" i="23" s="1"/>
  <c r="N57" i="23" s="1"/>
  <c r="N60" i="23" s="1"/>
  <c r="M33" i="23"/>
  <c r="L33" i="23"/>
  <c r="K33" i="23"/>
  <c r="J33" i="23"/>
  <c r="I33" i="23"/>
  <c r="H33" i="23"/>
  <c r="H49" i="23" s="1"/>
  <c r="H52" i="23" s="1"/>
  <c r="H54" i="23" s="1"/>
  <c r="H57" i="23" s="1"/>
  <c r="H60" i="23" s="1"/>
  <c r="G33" i="23"/>
  <c r="G49" i="23" s="1"/>
  <c r="G52" i="23" s="1"/>
  <c r="G54" i="23" s="1"/>
  <c r="G57" i="23" s="1"/>
  <c r="G60" i="23" s="1"/>
  <c r="F33" i="23"/>
  <c r="F49" i="23" s="1"/>
  <c r="F52" i="23" s="1"/>
  <c r="F54" i="23" s="1"/>
  <c r="F57" i="23" s="1"/>
  <c r="F60" i="23" s="1"/>
  <c r="E33" i="23"/>
  <c r="E49" i="23" s="1"/>
  <c r="E52" i="23" s="1"/>
  <c r="E54" i="23" s="1"/>
  <c r="E57" i="23" s="1"/>
  <c r="E60" i="23" s="1"/>
  <c r="D33" i="23"/>
  <c r="D49" i="23" s="1"/>
  <c r="D52" i="23" s="1"/>
  <c r="D54" i="23" s="1"/>
  <c r="D57" i="23" s="1"/>
  <c r="D60" i="23" s="1"/>
  <c r="C33" i="23"/>
  <c r="AA48" i="1"/>
  <c r="Y48" i="1"/>
  <c r="Z48" i="1" s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AA33" i="1"/>
  <c r="Y33" i="1"/>
  <c r="X33" i="1"/>
  <c r="W33" i="1"/>
  <c r="W49" i="1" s="1"/>
  <c r="W52" i="1" s="1"/>
  <c r="W54" i="1" s="1"/>
  <c r="W57" i="1" s="1"/>
  <c r="W60" i="1" s="1"/>
  <c r="V33" i="1"/>
  <c r="V49" i="1" s="1"/>
  <c r="V52" i="1" s="1"/>
  <c r="V54" i="1" s="1"/>
  <c r="V57" i="1" s="1"/>
  <c r="V60" i="1" s="1"/>
  <c r="U33" i="1"/>
  <c r="U49" i="1" s="1"/>
  <c r="U52" i="1" s="1"/>
  <c r="U54" i="1" s="1"/>
  <c r="U57" i="1" s="1"/>
  <c r="U60" i="1" s="1"/>
  <c r="T33" i="1"/>
  <c r="S33" i="1"/>
  <c r="R33" i="1"/>
  <c r="Q33" i="1"/>
  <c r="Q49" i="1" s="1"/>
  <c r="Q52" i="1" s="1"/>
  <c r="Q54" i="1" s="1"/>
  <c r="Q57" i="1" s="1"/>
  <c r="Q60" i="1" s="1"/>
  <c r="P33" i="1"/>
  <c r="O33" i="1"/>
  <c r="O49" i="1" s="1"/>
  <c r="O52" i="1" s="1"/>
  <c r="O54" i="1" s="1"/>
  <c r="O57" i="1" s="1"/>
  <c r="O60" i="1" s="1"/>
  <c r="N33" i="1"/>
  <c r="N49" i="1" s="1"/>
  <c r="N52" i="1" s="1"/>
  <c r="N54" i="1" s="1"/>
  <c r="N57" i="1" s="1"/>
  <c r="N60" i="1" s="1"/>
  <c r="M33" i="1"/>
  <c r="M49" i="1" s="1"/>
  <c r="M52" i="1" s="1"/>
  <c r="M54" i="1" s="1"/>
  <c r="M57" i="1" s="1"/>
  <c r="M60" i="1" s="1"/>
  <c r="L33" i="1"/>
  <c r="L49" i="1" s="1"/>
  <c r="L52" i="1" s="1"/>
  <c r="L54" i="1" s="1"/>
  <c r="L57" i="1" s="1"/>
  <c r="L60" i="1" s="1"/>
  <c r="K33" i="1"/>
  <c r="K49" i="1" s="1"/>
  <c r="K52" i="1" s="1"/>
  <c r="K54" i="1" s="1"/>
  <c r="K57" i="1" s="1"/>
  <c r="K60" i="1" s="1"/>
  <c r="J33" i="1"/>
  <c r="I33" i="1"/>
  <c r="I49" i="1" s="1"/>
  <c r="I52" i="1" s="1"/>
  <c r="I54" i="1" s="1"/>
  <c r="I57" i="1" s="1"/>
  <c r="I60" i="1" s="1"/>
  <c r="H33" i="1"/>
  <c r="G33" i="1"/>
  <c r="G49" i="1" s="1"/>
  <c r="G52" i="1" s="1"/>
  <c r="G54" i="1" s="1"/>
  <c r="G57" i="1" s="1"/>
  <c r="G60" i="1" s="1"/>
  <c r="F33" i="1"/>
  <c r="F49" i="1" s="1"/>
  <c r="F52" i="1" s="1"/>
  <c r="F54" i="1" s="1"/>
  <c r="F57" i="1" s="1"/>
  <c r="F60" i="1" s="1"/>
  <c r="E33" i="1"/>
  <c r="E49" i="1" s="1"/>
  <c r="E52" i="1" s="1"/>
  <c r="E54" i="1" s="1"/>
  <c r="E57" i="1" s="1"/>
  <c r="E60" i="1" s="1"/>
  <c r="D33" i="1"/>
  <c r="C33" i="1"/>
  <c r="C49" i="1" s="1"/>
  <c r="C52" i="1" s="1"/>
  <c r="C54" i="1" s="1"/>
  <c r="C57" i="1" s="1"/>
  <c r="C60" i="1" s="1"/>
  <c r="Z49" i="2" l="1"/>
  <c r="X52" i="2"/>
  <c r="T49" i="1"/>
  <c r="T52" i="1" s="1"/>
  <c r="T54" i="1" s="1"/>
  <c r="T57" i="1" s="1"/>
  <c r="T60" i="1" s="1"/>
  <c r="M49" i="23"/>
  <c r="M52" i="23" s="1"/>
  <c r="M54" i="23" s="1"/>
  <c r="M57" i="23" s="1"/>
  <c r="M60" i="23" s="1"/>
  <c r="V49" i="20"/>
  <c r="V52" i="20" s="1"/>
  <c r="V54" i="20" s="1"/>
  <c r="V57" i="20" s="1"/>
  <c r="V60" i="20" s="1"/>
  <c r="K49" i="17"/>
  <c r="K52" i="17" s="1"/>
  <c r="K54" i="17" s="1"/>
  <c r="K57" i="17" s="1"/>
  <c r="K60" i="17" s="1"/>
  <c r="K49" i="15"/>
  <c r="K52" i="15" s="1"/>
  <c r="K54" i="15" s="1"/>
  <c r="K57" i="15" s="1"/>
  <c r="K60" i="15" s="1"/>
  <c r="T49" i="7"/>
  <c r="T52" i="7" s="1"/>
  <c r="T54" i="7" s="1"/>
  <c r="T57" i="7" s="1"/>
  <c r="T60" i="7" s="1"/>
  <c r="K49" i="3"/>
  <c r="K52" i="3" s="1"/>
  <c r="K54" i="3" s="1"/>
  <c r="K57" i="3" s="1"/>
  <c r="K60" i="3" s="1"/>
  <c r="S49" i="2"/>
  <c r="S52" i="2" s="1"/>
  <c r="S54" i="2" s="1"/>
  <c r="S57" i="2" s="1"/>
  <c r="S60" i="2" s="1"/>
  <c r="G49" i="22"/>
  <c r="G52" i="22" s="1"/>
  <c r="G54" i="22" s="1"/>
  <c r="G57" i="22" s="1"/>
  <c r="G60" i="22" s="1"/>
  <c r="L49" i="21"/>
  <c r="L52" i="21" s="1"/>
  <c r="L54" i="21" s="1"/>
  <c r="L57" i="21" s="1"/>
  <c r="L60" i="21" s="1"/>
  <c r="X49" i="20"/>
  <c r="X52" i="20" s="1"/>
  <c r="N49" i="19"/>
  <c r="N52" i="19" s="1"/>
  <c r="N54" i="19" s="1"/>
  <c r="N57" i="19" s="1"/>
  <c r="N60" i="19" s="1"/>
  <c r="X49" i="18"/>
  <c r="V49" i="18"/>
  <c r="V52" i="18" s="1"/>
  <c r="V54" i="18" s="1"/>
  <c r="V57" i="18" s="1"/>
  <c r="V60" i="18" s="1"/>
  <c r="M49" i="17"/>
  <c r="M52" i="17" s="1"/>
  <c r="M54" i="17" s="1"/>
  <c r="M57" i="17" s="1"/>
  <c r="M60" i="17" s="1"/>
  <c r="M49" i="16"/>
  <c r="M52" i="16" s="1"/>
  <c r="M54" i="16" s="1"/>
  <c r="M57" i="16" s="1"/>
  <c r="M60" i="16" s="1"/>
  <c r="M49" i="15"/>
  <c r="M52" i="15" s="1"/>
  <c r="M54" i="15" s="1"/>
  <c r="M57" i="15" s="1"/>
  <c r="M60" i="15" s="1"/>
  <c r="K49" i="14"/>
  <c r="K52" i="14" s="1"/>
  <c r="K54" i="14" s="1"/>
  <c r="K57" i="14" s="1"/>
  <c r="K60" i="14" s="1"/>
  <c r="F49" i="12"/>
  <c r="F52" i="12" s="1"/>
  <c r="F54" i="12" s="1"/>
  <c r="F57" i="12" s="1"/>
  <c r="F60" i="12" s="1"/>
  <c r="D49" i="12"/>
  <c r="D52" i="12" s="1"/>
  <c r="D54" i="12" s="1"/>
  <c r="D57" i="12" s="1"/>
  <c r="D60" i="12" s="1"/>
  <c r="Q49" i="11"/>
  <c r="Q52" i="11" s="1"/>
  <c r="Q54" i="11" s="1"/>
  <c r="Q57" i="11" s="1"/>
  <c r="Q60" i="11" s="1"/>
  <c r="R49" i="10"/>
  <c r="R52" i="10" s="1"/>
  <c r="R54" i="10" s="1"/>
  <c r="R57" i="10" s="1"/>
  <c r="R60" i="10" s="1"/>
  <c r="L49" i="8"/>
  <c r="L52" i="8" s="1"/>
  <c r="L54" i="8" s="1"/>
  <c r="L57" i="8" s="1"/>
  <c r="L60" i="8" s="1"/>
  <c r="V49" i="7"/>
  <c r="V52" i="7" s="1"/>
  <c r="V54" i="7" s="1"/>
  <c r="V57" i="7" s="1"/>
  <c r="V60" i="7" s="1"/>
  <c r="G49" i="6"/>
  <c r="G52" i="6" s="1"/>
  <c r="G54" i="6" s="1"/>
  <c r="G57" i="6" s="1"/>
  <c r="G60" i="6" s="1"/>
  <c r="P49" i="5"/>
  <c r="P52" i="5" s="1"/>
  <c r="P54" i="5" s="1"/>
  <c r="P57" i="5" s="1"/>
  <c r="P60" i="5" s="1"/>
  <c r="C49" i="4"/>
  <c r="C52" i="4" s="1"/>
  <c r="C54" i="4" s="1"/>
  <c r="C57" i="4" s="1"/>
  <c r="C60" i="4" s="1"/>
  <c r="Y49" i="4"/>
  <c r="Y52" i="4" s="1"/>
  <c r="Y54" i="4" s="1"/>
  <c r="Y57" i="4" s="1"/>
  <c r="Y60" i="4" s="1"/>
  <c r="L49" i="3"/>
  <c r="L52" i="3" s="1"/>
  <c r="L54" i="3" s="1"/>
  <c r="L57" i="3" s="1"/>
  <c r="L60" i="3" s="1"/>
  <c r="T49" i="2"/>
  <c r="T52" i="2" s="1"/>
  <c r="T54" i="2" s="1"/>
  <c r="T57" i="2" s="1"/>
  <c r="T60" i="2" s="1"/>
  <c r="J49" i="14"/>
  <c r="J52" i="14" s="1"/>
  <c r="J54" i="14" s="1"/>
  <c r="J57" i="14" s="1"/>
  <c r="J60" i="14" s="1"/>
  <c r="C49" i="9"/>
  <c r="C52" i="9" s="1"/>
  <c r="C54" i="9" s="1"/>
  <c r="C57" i="9" s="1"/>
  <c r="C60" i="9" s="1"/>
  <c r="Y49" i="9"/>
  <c r="Y52" i="9" s="1"/>
  <c r="Y54" i="9" s="1"/>
  <c r="Y57" i="9" s="1"/>
  <c r="Y60" i="9" s="1"/>
  <c r="W49" i="9"/>
  <c r="W52" i="9" s="1"/>
  <c r="W54" i="9" s="1"/>
  <c r="W57" i="9" s="1"/>
  <c r="W60" i="9" s="1"/>
  <c r="M49" i="8"/>
  <c r="M52" i="8" s="1"/>
  <c r="M54" i="8" s="1"/>
  <c r="M57" i="8" s="1"/>
  <c r="M60" i="8" s="1"/>
  <c r="H49" i="6"/>
  <c r="H52" i="6" s="1"/>
  <c r="H54" i="6" s="1"/>
  <c r="H57" i="6" s="1"/>
  <c r="H60" i="6" s="1"/>
  <c r="Q49" i="5"/>
  <c r="Q52" i="5" s="1"/>
  <c r="Q54" i="5" s="1"/>
  <c r="Q57" i="5" s="1"/>
  <c r="Q60" i="5" s="1"/>
  <c r="D49" i="4"/>
  <c r="D52" i="4" s="1"/>
  <c r="D54" i="4" s="1"/>
  <c r="D57" i="4" s="1"/>
  <c r="D60" i="4" s="1"/>
  <c r="AA49" i="4"/>
  <c r="AA52" i="4" s="1"/>
  <c r="AA54" i="4" s="1"/>
  <c r="AA57" i="4" s="1"/>
  <c r="AA60" i="4" s="1"/>
  <c r="Z48" i="4"/>
  <c r="M49" i="3"/>
  <c r="M52" i="3" s="1"/>
  <c r="M54" i="3" s="1"/>
  <c r="M57" i="3" s="1"/>
  <c r="M60" i="3" s="1"/>
  <c r="U49" i="2"/>
  <c r="U52" i="2" s="1"/>
  <c r="U54" i="2" s="1"/>
  <c r="U57" i="2" s="1"/>
  <c r="U60" i="2" s="1"/>
  <c r="Z48" i="20"/>
  <c r="N49" i="14"/>
  <c r="N52" i="14" s="1"/>
  <c r="N54" i="14" s="1"/>
  <c r="N57" i="14" s="1"/>
  <c r="N60" i="14" s="1"/>
  <c r="U49" i="13"/>
  <c r="U52" i="13" s="1"/>
  <c r="U54" i="13" s="1"/>
  <c r="U57" i="13" s="1"/>
  <c r="U60" i="13" s="1"/>
  <c r="S49" i="13"/>
  <c r="S52" i="13" s="1"/>
  <c r="S54" i="13" s="1"/>
  <c r="S57" i="13" s="1"/>
  <c r="S60" i="13" s="1"/>
  <c r="I49" i="12"/>
  <c r="I52" i="12" s="1"/>
  <c r="I54" i="12" s="1"/>
  <c r="I57" i="12" s="1"/>
  <c r="I60" i="12" s="1"/>
  <c r="E49" i="9"/>
  <c r="E52" i="9" s="1"/>
  <c r="E54" i="9" s="1"/>
  <c r="E57" i="9" s="1"/>
  <c r="E60" i="9" s="1"/>
  <c r="S49" i="5"/>
  <c r="S52" i="5" s="1"/>
  <c r="S54" i="5" s="1"/>
  <c r="S57" i="5" s="1"/>
  <c r="S60" i="5" s="1"/>
  <c r="D49" i="1"/>
  <c r="D52" i="1" s="1"/>
  <c r="D54" i="1" s="1"/>
  <c r="D57" i="1" s="1"/>
  <c r="D60" i="1" s="1"/>
  <c r="AA49" i="1"/>
  <c r="AA52" i="1" s="1"/>
  <c r="AA54" i="1" s="1"/>
  <c r="AA57" i="1" s="1"/>
  <c r="AA60" i="1" s="1"/>
  <c r="X49" i="1"/>
  <c r="X52" i="1" s="1"/>
  <c r="S49" i="23"/>
  <c r="S52" i="23" s="1"/>
  <c r="S54" i="23" s="1"/>
  <c r="S57" i="23" s="1"/>
  <c r="S60" i="23" s="1"/>
  <c r="P49" i="21"/>
  <c r="P52" i="21" s="1"/>
  <c r="P54" i="21" s="1"/>
  <c r="P57" i="21" s="1"/>
  <c r="P60" i="21" s="1"/>
  <c r="F49" i="20"/>
  <c r="F52" i="20" s="1"/>
  <c r="F54" i="20" s="1"/>
  <c r="F57" i="20" s="1"/>
  <c r="F60" i="20" s="1"/>
  <c r="D49" i="20"/>
  <c r="D52" i="20" s="1"/>
  <c r="D54" i="20" s="1"/>
  <c r="D57" i="20" s="1"/>
  <c r="D60" i="20" s="1"/>
  <c r="R49" i="19"/>
  <c r="R52" i="19" s="1"/>
  <c r="R54" i="19" s="1"/>
  <c r="R57" i="19" s="1"/>
  <c r="R60" i="19" s="1"/>
  <c r="Q49" i="17"/>
  <c r="Q52" i="17" s="1"/>
  <c r="Q54" i="17" s="1"/>
  <c r="Q57" i="17" s="1"/>
  <c r="Q60" i="17" s="1"/>
  <c r="Q49" i="16"/>
  <c r="Q52" i="16" s="1"/>
  <c r="Q54" i="16" s="1"/>
  <c r="Q57" i="16" s="1"/>
  <c r="Q60" i="16" s="1"/>
  <c r="O49" i="14"/>
  <c r="O52" i="14" s="1"/>
  <c r="O54" i="14" s="1"/>
  <c r="O57" i="14" s="1"/>
  <c r="O60" i="14" s="1"/>
  <c r="V49" i="13"/>
  <c r="V52" i="13" s="1"/>
  <c r="V54" i="13" s="1"/>
  <c r="V57" i="13" s="1"/>
  <c r="V60" i="13" s="1"/>
  <c r="J49" i="12"/>
  <c r="J52" i="12" s="1"/>
  <c r="J54" i="12" s="1"/>
  <c r="J57" i="12" s="1"/>
  <c r="J60" i="12" s="1"/>
  <c r="D49" i="7"/>
  <c r="D52" i="7" s="1"/>
  <c r="D54" i="7" s="1"/>
  <c r="D57" i="7" s="1"/>
  <c r="D60" i="7" s="1"/>
  <c r="Z33" i="7"/>
  <c r="K49" i="6"/>
  <c r="K52" i="6" s="1"/>
  <c r="K54" i="6" s="1"/>
  <c r="K57" i="6" s="1"/>
  <c r="K60" i="6" s="1"/>
  <c r="T49" i="5"/>
  <c r="T52" i="5" s="1"/>
  <c r="T54" i="5" s="1"/>
  <c r="T57" i="5" s="1"/>
  <c r="T60" i="5" s="1"/>
  <c r="Q49" i="8"/>
  <c r="Q52" i="8" s="1"/>
  <c r="Q54" i="8" s="1"/>
  <c r="Q57" i="8" s="1"/>
  <c r="Q60" i="8" s="1"/>
  <c r="E49" i="7"/>
  <c r="E52" i="7" s="1"/>
  <c r="E54" i="7" s="1"/>
  <c r="E57" i="7" s="1"/>
  <c r="E60" i="7" s="1"/>
  <c r="AA49" i="7"/>
  <c r="AA52" i="7" s="1"/>
  <c r="AA54" i="7" s="1"/>
  <c r="AA57" i="7" s="1"/>
  <c r="AA60" i="7" s="1"/>
  <c r="H49" i="4"/>
  <c r="H52" i="4" s="1"/>
  <c r="H54" i="4" s="1"/>
  <c r="H57" i="4" s="1"/>
  <c r="H60" i="4" s="1"/>
  <c r="Q49" i="3"/>
  <c r="Q52" i="3" s="1"/>
  <c r="Q54" i="3" s="1"/>
  <c r="Q57" i="3" s="1"/>
  <c r="Q60" i="3" s="1"/>
  <c r="C49" i="2"/>
  <c r="C52" i="2" s="1"/>
  <c r="C54" i="2" s="1"/>
  <c r="C57" i="2" s="1"/>
  <c r="C60" i="2" s="1"/>
  <c r="H49" i="18"/>
  <c r="H52" i="18" s="1"/>
  <c r="H54" i="18" s="1"/>
  <c r="H57" i="18" s="1"/>
  <c r="H60" i="18" s="1"/>
  <c r="S49" i="16"/>
  <c r="S52" i="16" s="1"/>
  <c r="S54" i="16" s="1"/>
  <c r="S57" i="16" s="1"/>
  <c r="S60" i="16" s="1"/>
  <c r="X49" i="13"/>
  <c r="W49" i="11"/>
  <c r="W52" i="11" s="1"/>
  <c r="W54" i="11" s="1"/>
  <c r="W57" i="11" s="1"/>
  <c r="W60" i="11" s="1"/>
  <c r="H49" i="9"/>
  <c r="H52" i="9" s="1"/>
  <c r="H54" i="9" s="1"/>
  <c r="H57" i="9" s="1"/>
  <c r="H60" i="9" s="1"/>
  <c r="R49" i="8"/>
  <c r="R52" i="8" s="1"/>
  <c r="R54" i="8" s="1"/>
  <c r="R57" i="8" s="1"/>
  <c r="R60" i="8" s="1"/>
  <c r="Y49" i="7"/>
  <c r="Y52" i="7" s="1"/>
  <c r="Y54" i="7" s="1"/>
  <c r="Y57" i="7" s="1"/>
  <c r="Y60" i="7" s="1"/>
  <c r="I49" i="4"/>
  <c r="I52" i="4" s="1"/>
  <c r="I54" i="4" s="1"/>
  <c r="I57" i="4" s="1"/>
  <c r="I60" i="4" s="1"/>
  <c r="Z33" i="2"/>
  <c r="K49" i="21"/>
  <c r="K52" i="21" s="1"/>
  <c r="K54" i="21" s="1"/>
  <c r="K57" i="21" s="1"/>
  <c r="K60" i="21" s="1"/>
  <c r="Z33" i="1"/>
  <c r="U49" i="19"/>
  <c r="U52" i="19" s="1"/>
  <c r="U54" i="19" s="1"/>
  <c r="U57" i="19" s="1"/>
  <c r="U60" i="19" s="1"/>
  <c r="V49" i="16"/>
  <c r="V52" i="16" s="1"/>
  <c r="V54" i="16" s="1"/>
  <c r="V57" i="16" s="1"/>
  <c r="V60" i="16" s="1"/>
  <c r="V49" i="15"/>
  <c r="V52" i="15" s="1"/>
  <c r="V54" i="15" s="1"/>
  <c r="V57" i="15" s="1"/>
  <c r="V60" i="15" s="1"/>
  <c r="T49" i="14"/>
  <c r="T52" i="14" s="1"/>
  <c r="T54" i="14" s="1"/>
  <c r="T57" i="14" s="1"/>
  <c r="T60" i="14" s="1"/>
  <c r="R49" i="14"/>
  <c r="R52" i="14" s="1"/>
  <c r="R54" i="14" s="1"/>
  <c r="R57" i="14" s="1"/>
  <c r="R60" i="14" s="1"/>
  <c r="E49" i="13"/>
  <c r="E52" i="13" s="1"/>
  <c r="E54" i="13" s="1"/>
  <c r="E57" i="13" s="1"/>
  <c r="E60" i="13" s="1"/>
  <c r="C49" i="13"/>
  <c r="C52" i="13" s="1"/>
  <c r="C54" i="13" s="1"/>
  <c r="C57" i="13" s="1"/>
  <c r="C60" i="13" s="1"/>
  <c r="O49" i="12"/>
  <c r="O52" i="12" s="1"/>
  <c r="O54" i="12" s="1"/>
  <c r="O57" i="12" s="1"/>
  <c r="O60" i="12" s="1"/>
  <c r="AA49" i="11"/>
  <c r="AA52" i="11" s="1"/>
  <c r="AA54" i="11" s="1"/>
  <c r="AA57" i="11" s="1"/>
  <c r="AA60" i="11" s="1"/>
  <c r="Z48" i="11"/>
  <c r="K49" i="9"/>
  <c r="K52" i="9" s="1"/>
  <c r="K54" i="9" s="1"/>
  <c r="K57" i="9" s="1"/>
  <c r="K60" i="9" s="1"/>
  <c r="U49" i="8"/>
  <c r="U52" i="8" s="1"/>
  <c r="U54" i="8" s="1"/>
  <c r="U57" i="8" s="1"/>
  <c r="U60" i="8" s="1"/>
  <c r="P49" i="6"/>
  <c r="P52" i="6" s="1"/>
  <c r="P54" i="6" s="1"/>
  <c r="P57" i="6" s="1"/>
  <c r="P60" i="6" s="1"/>
  <c r="C49" i="5"/>
  <c r="C52" i="5" s="1"/>
  <c r="C54" i="5" s="1"/>
  <c r="C57" i="5" s="1"/>
  <c r="C60" i="5" s="1"/>
  <c r="Y49" i="5"/>
  <c r="Y52" i="5" s="1"/>
  <c r="Y54" i="5" s="1"/>
  <c r="Y57" i="5" s="1"/>
  <c r="Y60" i="5" s="1"/>
  <c r="L49" i="4"/>
  <c r="L52" i="4" s="1"/>
  <c r="L54" i="4" s="1"/>
  <c r="L57" i="4" s="1"/>
  <c r="L60" i="4" s="1"/>
  <c r="U49" i="3"/>
  <c r="U52" i="3" s="1"/>
  <c r="U54" i="3" s="1"/>
  <c r="U57" i="3" s="1"/>
  <c r="U60" i="3" s="1"/>
  <c r="G49" i="2"/>
  <c r="G52" i="2" s="1"/>
  <c r="G54" i="2" s="1"/>
  <c r="G57" i="2" s="1"/>
  <c r="G60" i="2" s="1"/>
  <c r="M49" i="19"/>
  <c r="M52" i="19" s="1"/>
  <c r="M54" i="19" s="1"/>
  <c r="M57" i="19" s="1"/>
  <c r="M60" i="19" s="1"/>
  <c r="Z33" i="23"/>
  <c r="I49" i="7"/>
  <c r="I52" i="7" s="1"/>
  <c r="I54" i="7" s="1"/>
  <c r="I57" i="7" s="1"/>
  <c r="I60" i="7" s="1"/>
  <c r="C49" i="23"/>
  <c r="C52" i="23" s="1"/>
  <c r="C54" i="23" s="1"/>
  <c r="C57" i="23" s="1"/>
  <c r="C60" i="23" s="1"/>
  <c r="N49" i="18"/>
  <c r="N52" i="18" s="1"/>
  <c r="N54" i="18" s="1"/>
  <c r="N57" i="18" s="1"/>
  <c r="N60" i="18" s="1"/>
  <c r="O49" i="9"/>
  <c r="O52" i="9" s="1"/>
  <c r="O54" i="9" s="1"/>
  <c r="O57" i="9" s="1"/>
  <c r="O60" i="9" s="1"/>
  <c r="T49" i="12"/>
  <c r="T52" i="12" s="1"/>
  <c r="T54" i="12" s="1"/>
  <c r="T57" i="12" s="1"/>
  <c r="T60" i="12" s="1"/>
  <c r="Q49" i="23"/>
  <c r="Q52" i="23" s="1"/>
  <c r="Q54" i="23" s="1"/>
  <c r="Q57" i="23" s="1"/>
  <c r="Q60" i="23" s="1"/>
  <c r="H49" i="1"/>
  <c r="H52" i="1" s="1"/>
  <c r="H54" i="1" s="1"/>
  <c r="H57" i="1" s="1"/>
  <c r="H60" i="1" s="1"/>
  <c r="C49" i="21"/>
  <c r="C52" i="21" s="1"/>
  <c r="C54" i="21" s="1"/>
  <c r="C57" i="21" s="1"/>
  <c r="C60" i="21" s="1"/>
  <c r="J49" i="23"/>
  <c r="J52" i="23" s="1"/>
  <c r="J54" i="23" s="1"/>
  <c r="J57" i="23" s="1"/>
  <c r="J60" i="23" s="1"/>
  <c r="K49" i="13"/>
  <c r="K52" i="13" s="1"/>
  <c r="K54" i="13" s="1"/>
  <c r="K57" i="13" s="1"/>
  <c r="K60" i="13" s="1"/>
  <c r="O49" i="2"/>
  <c r="O52" i="2" s="1"/>
  <c r="O54" i="2" s="1"/>
  <c r="O57" i="2" s="1"/>
  <c r="O60" i="2" s="1"/>
  <c r="AA49" i="13"/>
  <c r="AA52" i="13" s="1"/>
  <c r="AA54" i="13" s="1"/>
  <c r="AA57" i="13" s="1"/>
  <c r="AA60" i="13" s="1"/>
  <c r="L49" i="20"/>
  <c r="L52" i="20" s="1"/>
  <c r="L54" i="20" s="1"/>
  <c r="L57" i="20" s="1"/>
  <c r="L60" i="20" s="1"/>
  <c r="Z33" i="16"/>
  <c r="Z48" i="23"/>
  <c r="Y49" i="15"/>
  <c r="Y52" i="15" s="1"/>
  <c r="Y54" i="15" s="1"/>
  <c r="Y57" i="15" s="1"/>
  <c r="Y60" i="15" s="1"/>
  <c r="R49" i="1"/>
  <c r="R52" i="1" s="1"/>
  <c r="R54" i="1" s="1"/>
  <c r="R57" i="1" s="1"/>
  <c r="R60" i="1" s="1"/>
  <c r="P49" i="1"/>
  <c r="P52" i="1" s="1"/>
  <c r="P54" i="1" s="1"/>
  <c r="P57" i="1" s="1"/>
  <c r="P60" i="1" s="1"/>
  <c r="C49" i="22"/>
  <c r="C52" i="22" s="1"/>
  <c r="C54" i="22" s="1"/>
  <c r="C57" i="22" s="1"/>
  <c r="C60" i="22" s="1"/>
  <c r="H49" i="21"/>
  <c r="H52" i="21" s="1"/>
  <c r="H54" i="21" s="1"/>
  <c r="H57" i="21" s="1"/>
  <c r="H60" i="21" s="1"/>
  <c r="J49" i="19"/>
  <c r="J52" i="19" s="1"/>
  <c r="J54" i="19" s="1"/>
  <c r="J57" i="19" s="1"/>
  <c r="J60" i="19" s="1"/>
  <c r="T49" i="18"/>
  <c r="T52" i="18" s="1"/>
  <c r="T54" i="18" s="1"/>
  <c r="T57" i="18" s="1"/>
  <c r="T60" i="18" s="1"/>
  <c r="I49" i="17"/>
  <c r="I52" i="17" s="1"/>
  <c r="I54" i="17" s="1"/>
  <c r="I57" i="17" s="1"/>
  <c r="I60" i="17" s="1"/>
  <c r="G49" i="14"/>
  <c r="G52" i="14" s="1"/>
  <c r="G54" i="14" s="1"/>
  <c r="G57" i="14" s="1"/>
  <c r="G60" i="14" s="1"/>
  <c r="N49" i="13"/>
  <c r="N52" i="13" s="1"/>
  <c r="N54" i="13" s="1"/>
  <c r="N57" i="13" s="1"/>
  <c r="N60" i="13" s="1"/>
  <c r="X49" i="12"/>
  <c r="Z49" i="12" s="1"/>
  <c r="T49" i="9"/>
  <c r="T52" i="9" s="1"/>
  <c r="T54" i="9" s="1"/>
  <c r="T57" i="9" s="1"/>
  <c r="T60" i="9" s="1"/>
  <c r="R49" i="7"/>
  <c r="R52" i="7" s="1"/>
  <c r="R54" i="7" s="1"/>
  <c r="R57" i="7" s="1"/>
  <c r="R60" i="7" s="1"/>
  <c r="C49" i="6"/>
  <c r="C52" i="6" s="1"/>
  <c r="C54" i="6" s="1"/>
  <c r="C57" i="6" s="1"/>
  <c r="C60" i="6" s="1"/>
  <c r="Y49" i="6"/>
  <c r="Y52" i="6" s="1"/>
  <c r="Y54" i="6" s="1"/>
  <c r="Y57" i="6" s="1"/>
  <c r="Y60" i="6" s="1"/>
  <c r="L49" i="5"/>
  <c r="L52" i="5" s="1"/>
  <c r="L54" i="5" s="1"/>
  <c r="L57" i="5" s="1"/>
  <c r="L60" i="5" s="1"/>
  <c r="U49" i="4"/>
  <c r="U52" i="4" s="1"/>
  <c r="U54" i="4" s="1"/>
  <c r="U57" i="4" s="1"/>
  <c r="U60" i="4" s="1"/>
  <c r="J49" i="1"/>
  <c r="J52" i="1" s="1"/>
  <c r="J54" i="1" s="1"/>
  <c r="J57" i="1" s="1"/>
  <c r="J60" i="1" s="1"/>
  <c r="R49" i="22"/>
  <c r="R52" i="22" s="1"/>
  <c r="R54" i="22" s="1"/>
  <c r="R57" i="22" s="1"/>
  <c r="R60" i="22" s="1"/>
  <c r="E49" i="19"/>
  <c r="E52" i="19" s="1"/>
  <c r="E54" i="19" s="1"/>
  <c r="E57" i="19" s="1"/>
  <c r="E60" i="19" s="1"/>
  <c r="S49" i="1"/>
  <c r="S52" i="1" s="1"/>
  <c r="S54" i="1" s="1"/>
  <c r="S57" i="1" s="1"/>
  <c r="S60" i="1" s="1"/>
  <c r="L49" i="23"/>
  <c r="L52" i="23" s="1"/>
  <c r="L54" i="23" s="1"/>
  <c r="L57" i="23" s="1"/>
  <c r="L60" i="23" s="1"/>
  <c r="I49" i="23"/>
  <c r="I52" i="23" s="1"/>
  <c r="I54" i="23" s="1"/>
  <c r="I57" i="23" s="1"/>
  <c r="I60" i="23" s="1"/>
  <c r="D49" i="22"/>
  <c r="D52" i="22" s="1"/>
  <c r="D54" i="22" s="1"/>
  <c r="D57" i="22" s="1"/>
  <c r="D60" i="22" s="1"/>
  <c r="AA49" i="22"/>
  <c r="AA52" i="22" s="1"/>
  <c r="AA54" i="22" s="1"/>
  <c r="AA57" i="22" s="1"/>
  <c r="AA60" i="22" s="1"/>
  <c r="I49" i="21"/>
  <c r="I52" i="21" s="1"/>
  <c r="I54" i="21" s="1"/>
  <c r="I57" i="21" s="1"/>
  <c r="I60" i="21" s="1"/>
  <c r="U49" i="20"/>
  <c r="U52" i="20" s="1"/>
  <c r="U54" i="20" s="1"/>
  <c r="U57" i="20" s="1"/>
  <c r="U60" i="20" s="1"/>
  <c r="K49" i="19"/>
  <c r="K52" i="19" s="1"/>
  <c r="K54" i="19" s="1"/>
  <c r="K57" i="19" s="1"/>
  <c r="K60" i="19" s="1"/>
  <c r="J49" i="17"/>
  <c r="J52" i="17" s="1"/>
  <c r="J54" i="17" s="1"/>
  <c r="J57" i="17" s="1"/>
  <c r="J60" i="17" s="1"/>
  <c r="G49" i="17"/>
  <c r="G52" i="17" s="1"/>
  <c r="G54" i="17" s="1"/>
  <c r="G57" i="17" s="1"/>
  <c r="G60" i="17" s="1"/>
  <c r="J49" i="15"/>
  <c r="J52" i="15" s="1"/>
  <c r="J54" i="15" s="1"/>
  <c r="J57" i="15" s="1"/>
  <c r="J60" i="15" s="1"/>
  <c r="H49" i="14"/>
  <c r="H52" i="14" s="1"/>
  <c r="H54" i="14" s="1"/>
  <c r="H57" i="14" s="1"/>
  <c r="H60" i="14" s="1"/>
  <c r="O49" i="13"/>
  <c r="O52" i="13" s="1"/>
  <c r="O54" i="13" s="1"/>
  <c r="O57" i="13" s="1"/>
  <c r="O60" i="13" s="1"/>
  <c r="Y49" i="12"/>
  <c r="Y52" i="12" s="1"/>
  <c r="Y54" i="12" s="1"/>
  <c r="Y57" i="12" s="1"/>
  <c r="Y60" i="12" s="1"/>
  <c r="O49" i="10"/>
  <c r="O52" i="10" s="1"/>
  <c r="O54" i="10" s="1"/>
  <c r="O57" i="10" s="1"/>
  <c r="O60" i="10" s="1"/>
  <c r="U49" i="9"/>
  <c r="U52" i="9" s="1"/>
  <c r="U54" i="9" s="1"/>
  <c r="U57" i="9" s="1"/>
  <c r="U60" i="9" s="1"/>
  <c r="I49" i="8"/>
  <c r="I52" i="8" s="1"/>
  <c r="I54" i="8" s="1"/>
  <c r="I57" i="8" s="1"/>
  <c r="I60" i="8" s="1"/>
  <c r="S49" i="7"/>
  <c r="S52" i="7" s="1"/>
  <c r="S54" i="7" s="1"/>
  <c r="S57" i="7" s="1"/>
  <c r="S60" i="7" s="1"/>
  <c r="AA49" i="6"/>
  <c r="AA52" i="6" s="1"/>
  <c r="AA54" i="6" s="1"/>
  <c r="AA57" i="6" s="1"/>
  <c r="AA60" i="6" s="1"/>
  <c r="I49" i="3"/>
  <c r="I52" i="3" s="1"/>
  <c r="I54" i="3" s="1"/>
  <c r="I57" i="3" s="1"/>
  <c r="I60" i="3" s="1"/>
  <c r="Z54" i="21"/>
  <c r="X57" i="21"/>
  <c r="Z49" i="23"/>
  <c r="X57" i="23"/>
  <c r="Z54" i="23"/>
  <c r="X54" i="22"/>
  <c r="Z52" i="22"/>
  <c r="Z52" i="21"/>
  <c r="Z49" i="19"/>
  <c r="X52" i="19"/>
  <c r="Z49" i="18"/>
  <c r="X52" i="18"/>
  <c r="P49" i="17"/>
  <c r="P52" i="17" s="1"/>
  <c r="P54" i="17" s="1"/>
  <c r="P57" i="17" s="1"/>
  <c r="P60" i="17" s="1"/>
  <c r="Z49" i="22"/>
  <c r="Z49" i="21"/>
  <c r="X49" i="17"/>
  <c r="Z48" i="17"/>
  <c r="Z49" i="14"/>
  <c r="X52" i="14"/>
  <c r="Y49" i="23"/>
  <c r="Y52" i="23" s="1"/>
  <c r="Y54" i="23" s="1"/>
  <c r="Y57" i="23" s="1"/>
  <c r="Y60" i="23" s="1"/>
  <c r="Z52" i="16"/>
  <c r="X54" i="16"/>
  <c r="Y49" i="1"/>
  <c r="Y52" i="1" s="1"/>
  <c r="Y54" i="1" s="1"/>
  <c r="Y57" i="1" s="1"/>
  <c r="Y60" i="1" s="1"/>
  <c r="X52" i="13"/>
  <c r="Z49" i="13"/>
  <c r="Z49" i="15"/>
  <c r="X49" i="9"/>
  <c r="Z33" i="9"/>
  <c r="Z48" i="8"/>
  <c r="X49" i="8"/>
  <c r="Z33" i="18"/>
  <c r="Z49" i="16"/>
  <c r="Z48" i="15"/>
  <c r="Z33" i="19"/>
  <c r="Z33" i="20"/>
  <c r="Z33" i="21"/>
  <c r="X54" i="15"/>
  <c r="Z33" i="22"/>
  <c r="X49" i="11"/>
  <c r="Z33" i="11"/>
  <c r="Y49" i="8"/>
  <c r="Y52" i="8" s="1"/>
  <c r="Y54" i="8" s="1"/>
  <c r="Y57" i="8" s="1"/>
  <c r="Y60" i="8" s="1"/>
  <c r="Z33" i="8"/>
  <c r="Z33" i="12"/>
  <c r="X49" i="10"/>
  <c r="Z33" i="10"/>
  <c r="Z33" i="13"/>
  <c r="Z33" i="14"/>
  <c r="Z49" i="7"/>
  <c r="X52" i="7"/>
  <c r="Z49" i="3"/>
  <c r="Z49" i="6"/>
  <c r="X52" i="6"/>
  <c r="Z49" i="5"/>
  <c r="X52" i="5"/>
  <c r="X52" i="4"/>
  <c r="Z52" i="2"/>
  <c r="Z33" i="4"/>
  <c r="X52" i="3"/>
  <c r="X54" i="2"/>
  <c r="Z33" i="5"/>
  <c r="Z33" i="6"/>
  <c r="Z49" i="20" l="1"/>
  <c r="Z52" i="15"/>
  <c r="X52" i="12"/>
  <c r="Z49" i="4"/>
  <c r="Z52" i="23"/>
  <c r="Z52" i="4"/>
  <c r="X54" i="4"/>
  <c r="Z52" i="19"/>
  <c r="X54" i="19"/>
  <c r="X60" i="23"/>
  <c r="Z60" i="23" s="1"/>
  <c r="Z57" i="23"/>
  <c r="Z54" i="22"/>
  <c r="X57" i="22"/>
  <c r="Z54" i="2"/>
  <c r="X57" i="2"/>
  <c r="Z49" i="8"/>
  <c r="X52" i="8"/>
  <c r="X54" i="20"/>
  <c r="Z52" i="20"/>
  <c r="Z52" i="18"/>
  <c r="X54" i="18"/>
  <c r="Z49" i="11"/>
  <c r="X52" i="11"/>
  <c r="Z52" i="5"/>
  <c r="X54" i="5"/>
  <c r="X54" i="12"/>
  <c r="Z52" i="12"/>
  <c r="Z52" i="1"/>
  <c r="X54" i="1"/>
  <c r="Z52" i="3"/>
  <c r="X54" i="3"/>
  <c r="Z52" i="14"/>
  <c r="X54" i="14"/>
  <c r="Z52" i="13"/>
  <c r="X54" i="13"/>
  <c r="X52" i="17"/>
  <c r="Z49" i="17"/>
  <c r="Z52" i="6"/>
  <c r="X54" i="6"/>
  <c r="Z49" i="10"/>
  <c r="X52" i="10"/>
  <c r="Z49" i="1"/>
  <c r="Z54" i="15"/>
  <c r="X57" i="15"/>
  <c r="Z54" i="16"/>
  <c r="X57" i="16"/>
  <c r="Z57" i="21"/>
  <c r="X60" i="21"/>
  <c r="Z60" i="21" s="1"/>
  <c r="Z52" i="7"/>
  <c r="X54" i="7"/>
  <c r="Z49" i="9"/>
  <c r="X52" i="9"/>
  <c r="Z57" i="15" l="1"/>
  <c r="X60" i="15"/>
  <c r="Z60" i="15" s="1"/>
  <c r="Z54" i="18"/>
  <c r="X57" i="18"/>
  <c r="Z52" i="17"/>
  <c r="X54" i="17"/>
  <c r="X60" i="22"/>
  <c r="Z60" i="22" s="1"/>
  <c r="Z57" i="22"/>
  <c r="X57" i="12"/>
  <c r="Z54" i="12"/>
  <c r="Z54" i="4"/>
  <c r="X57" i="4"/>
  <c r="X57" i="1"/>
  <c r="Z54" i="1"/>
  <c r="Z52" i="9"/>
  <c r="X54" i="9"/>
  <c r="Z54" i="13"/>
  <c r="X57" i="13"/>
  <c r="Z54" i="7"/>
  <c r="X57" i="7"/>
  <c r="Z54" i="20"/>
  <c r="X57" i="20"/>
  <c r="Z52" i="10"/>
  <c r="X54" i="10"/>
  <c r="Z54" i="14"/>
  <c r="X57" i="14"/>
  <c r="Z54" i="5"/>
  <c r="X57" i="5"/>
  <c r="Z52" i="8"/>
  <c r="X54" i="8"/>
  <c r="X57" i="19"/>
  <c r="Z54" i="19"/>
  <c r="X57" i="6"/>
  <c r="Z54" i="6"/>
  <c r="Z54" i="3"/>
  <c r="X57" i="3"/>
  <c r="Z52" i="11"/>
  <c r="X54" i="11"/>
  <c r="Z57" i="2"/>
  <c r="X60" i="2"/>
  <c r="Z60" i="2" s="1"/>
  <c r="Z57" i="16"/>
  <c r="X60" i="16"/>
  <c r="Z60" i="16" s="1"/>
  <c r="Z57" i="19" l="1"/>
  <c r="X60" i="19"/>
  <c r="Z60" i="19" s="1"/>
  <c r="Z54" i="8"/>
  <c r="X57" i="8"/>
  <c r="Z57" i="1"/>
  <c r="X60" i="1"/>
  <c r="Z60" i="1" s="1"/>
  <c r="Z57" i="20"/>
  <c r="X60" i="20"/>
  <c r="Z60" i="20" s="1"/>
  <c r="Z57" i="3"/>
  <c r="X60" i="3"/>
  <c r="Z60" i="3" s="1"/>
  <c r="Z57" i="14"/>
  <c r="X60" i="14"/>
  <c r="Z60" i="14" s="1"/>
  <c r="Z54" i="10"/>
  <c r="X57" i="10"/>
  <c r="Z54" i="9"/>
  <c r="X57" i="9"/>
  <c r="X57" i="11"/>
  <c r="Z54" i="11"/>
  <c r="Z54" i="17"/>
  <c r="X57" i="17"/>
  <c r="X60" i="5"/>
  <c r="Z60" i="5" s="1"/>
  <c r="Z57" i="5"/>
  <c r="Z57" i="7"/>
  <c r="X60" i="7"/>
  <c r="Z60" i="7" s="1"/>
  <c r="Z57" i="4"/>
  <c r="X60" i="4"/>
  <c r="Z60" i="4" s="1"/>
  <c r="X60" i="18"/>
  <c r="Z60" i="18" s="1"/>
  <c r="Z57" i="18"/>
  <c r="Z57" i="13"/>
  <c r="X60" i="13"/>
  <c r="Z60" i="13" s="1"/>
  <c r="Z57" i="6"/>
  <c r="X60" i="6"/>
  <c r="Z60" i="6" s="1"/>
  <c r="Z57" i="12"/>
  <c r="X60" i="12"/>
  <c r="Z60" i="12" s="1"/>
  <c r="Z57" i="9" l="1"/>
  <c r="X60" i="9"/>
  <c r="Z60" i="9" s="1"/>
  <c r="X60" i="10"/>
  <c r="Z60" i="10" s="1"/>
  <c r="Z57" i="10"/>
  <c r="Z57" i="17"/>
  <c r="X60" i="17"/>
  <c r="Z60" i="17" s="1"/>
  <c r="Z57" i="8"/>
  <c r="X60" i="8"/>
  <c r="Z60" i="8" s="1"/>
  <c r="X60" i="11"/>
  <c r="Z60" i="11" s="1"/>
  <c r="Z57" i="11"/>
</calcChain>
</file>

<file path=xl/sharedStrings.xml><?xml version="1.0" encoding="utf-8"?>
<sst xmlns="http://schemas.openxmlformats.org/spreadsheetml/2006/main" count="3381" uniqueCount="109">
  <si>
    <t>North West: Moretele (NW371) - Table C4 Quarterly Budgeted Financial Performance ( Waste management                                   ) for 1st Quarter ended 30 September 2025 (Figures Finalised as at 2025/10/28)</t>
  </si>
  <si>
    <t>Description</t>
  </si>
  <si>
    <t>2024/25</t>
  </si>
  <si>
    <t>2025/26</t>
  </si>
  <si>
    <t>Budget year 2025/26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</si>
  <si>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</si>
  <si>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</si>
  <si>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</si>
  <si>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</si>
  <si>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</si>
  <si>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</si>
  <si>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</si>
  <si>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</si>
  <si>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</si>
  <si>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</si>
  <si>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</si>
  <si>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</si>
  <si>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</si>
  <si>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</si>
  <si>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</si>
  <si>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</si>
  <si>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</si>
  <si>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</si>
  <si>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</si>
  <si>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</si>
  <si>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</si>
  <si>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</si>
  <si>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</si>
  <si>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</si>
  <si>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</si>
  <si>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</si>
  <si>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</si>
  <si>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</si>
  <si>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</si>
  <si>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</si>
  <si>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</si>
  <si>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</si>
  <si>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</si>
  <si>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</si>
  <si>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</si>
  <si>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</si>
  <si>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</si>
  <si>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</si>
  <si>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</si>
  <si>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</si>
  <si>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</si>
  <si>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</si>
  <si>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Special rating levies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</si>
  <si>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</si>
  <si>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</si>
  <si>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</si>
  <si>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</si>
  <si>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</si>
  <si>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</si>
  <si>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</si>
  <si>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</si>
  <si>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</si>
  <si>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</si>
  <si>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</si>
  <si>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</si>
  <si>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</si>
  <si>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</si>
  <si>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</si>
  <si>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</si>
  <si>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</si>
  <si>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</si>
  <si>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</si>
  <si>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</si>
  <si>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</si>
  <si>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</si>
  <si>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</si>
  <si>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</si>
  <si>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</si>
  <si>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</si>
  <si>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</si>
  <si>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</si>
  <si>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</si>
  <si>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</si>
  <si>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</si>
  <si>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</si>
  <si>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</si>
  <si>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</si>
  <si>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</si>
  <si>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</si>
  <si>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</si>
  <si>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</si>
  <si>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North West: Madibeng (NW372) - Table C4 Quarterly Budgeted Financial Performance ( Waste management                                   ) for 1st Quarter ended 30 September 2025 (Figures Finalised as at 2025/10/28)</t>
  </si>
  <si>
    <t>North West: Rustenburg (NW373) - Table C4 Quarterly Budgeted Financial Performance ( Waste management                                   ) for 1st Quarter ended 30 September 2025 (Figures Finalised as at 2025/10/28)</t>
  </si>
  <si>
    <t>North West: Kgetlengrivier (NW374) - Table C4 Quarterly Budgeted Financial Performance ( Waste management                                   ) for 1st Quarter ended 30 September 2025 (Figures Finalised as at 2025/10/28)</t>
  </si>
  <si>
    <t>North West: Moses Kotane (NW375) - Table C4 Quarterly Budgeted Financial Performance ( Waste management                                   ) for 1st Quarter ended 30 September 2025 (Figures Finalised as at 2025/10/28)</t>
  </si>
  <si>
    <t>North West: Bojanala Platinum (DC37) - Table C4 Quarterly Budgeted Financial Performance ( Waste management                                   ) for 1st Quarter ended 30 September 2025 (Figures Finalised as at 2025/10/28)</t>
  </si>
  <si>
    <t>North West: Ratlou (NW381) - Table C4 Quarterly Budgeted Financial Performance ( Waste management                                   ) for 1st Quarter ended 30 September 2025 (Figures Finalised as at 2025/10/28)</t>
  </si>
  <si>
    <t>North West: Tswaing (NW382) - Table C4 Quarterly Budgeted Financial Performance ( Waste management                                   ) for 1st Quarter ended 30 September 2025 (Figures Finalised as at 2025/10/28)</t>
  </si>
  <si>
    <t>North West: Mafikeng (NW383) - Table C4 Quarterly Budgeted Financial Performance ( Waste management                                   ) for 1st Quarter ended 30 September 2025 (Figures Finalised as at 2025/10/28)</t>
  </si>
  <si>
    <t>North West: Ditsobotla (NW384) - Table C4 Quarterly Budgeted Financial Performance ( Waste management                                   ) for 1st Quarter ended 30 September 2025 (Figures Finalised as at 2025/10/28)</t>
  </si>
  <si>
    <t>North West: Ramotshere Moiloa (NW385) - Table C4 Quarterly Budgeted Financial Performance ( Waste management                                   ) for 1st Quarter ended 30 September 2025 (Figures Finalised as at 2025/10/28)</t>
  </si>
  <si>
    <t>North West: Ngaka Modiri Molema (DC38) - Table C4 Quarterly Budgeted Financial Performance ( Waste management                                   ) for 1st Quarter ended 30 September 2025 (Figures Finalised as at 2025/10/28)</t>
  </si>
  <si>
    <t>North West: Naledi (NW) (NW392) - Table C4 Quarterly Budgeted Financial Performance ( Waste management                                   ) for 1st Quarter ended 30 September 2025 (Figures Finalised as at 2025/10/28)</t>
  </si>
  <si>
    <t>North West: Mamusa (NW393) - Table C4 Quarterly Budgeted Financial Performance ( Waste management                                   ) for 1st Quarter ended 30 September 2025 (Figures Finalised as at 2025/10/28)</t>
  </si>
  <si>
    <t>North West: Greater Taung (NW394) - Table C4 Quarterly Budgeted Financial Performance ( Waste management                                   ) for 1st Quarter ended 30 September 2025 (Figures Finalised as at 2025/10/28)</t>
  </si>
  <si>
    <t>North West: Lekwa-Teemane (NW396) - Table C4 Quarterly Budgeted Financial Performance ( Waste management                                   ) for 1st Quarter ended 30 September 2025 (Figures Finalised as at 2025/10/28)</t>
  </si>
  <si>
    <t>North West: Kagisano-Molopo (NW397) - Table C4 Quarterly Budgeted Financial Performance ( Waste management                                   ) for 1st Quarter ended 30 September 2025 (Figures Finalised as at 2025/10/28)</t>
  </si>
  <si>
    <t>North West: Dr Ruth Segomotsi Mompati (DC39) - Table C4 Quarterly Budgeted Financial Performance ( Waste management                                   ) for 1st Quarter ended 30 September 2025 (Figures Finalised as at 2025/10/28)</t>
  </si>
  <si>
    <t>North West: City of Matlosana (NW403) - Table C4 Quarterly Budgeted Financial Performance ( Waste management                                   ) for 1st Quarter ended 30 September 2025 (Figures Finalised as at 2025/10/28)</t>
  </si>
  <si>
    <t>North West: Maquassi Hills (NW404) - Table C4 Quarterly Budgeted Financial Performance ( Waste management                                   ) for 1st Quarter ended 30 September 2025 (Figures Finalised as at 2025/10/28)</t>
  </si>
  <si>
    <t>North West: J B Marks (NW405) - Table C4 Quarterly Budgeted Financial Performance ( Waste management                                   ) for 1st Quarter ended 30 September 2025 (Figures Finalised as at 2025/10/28)</t>
  </si>
  <si>
    <t>North West: Dr Kenneth Kaunda (DC40) - Table C4 Quarterly Budgeted Financial Performance ( Waste management                                   ) for 1st Quarter ended 30 September 2025 (Figures Finalised as at 2025/10/28)</t>
  </si>
  <si>
    <t>Summary - Table C4 Quarterly Budgeted Financial Performance ( Waste management                                   ) for 1st Quarter ended 30 September 2025 (Figures Finalised as at 2025/10/28)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</si>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</sst>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Relationship Id="rId30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25774631</v>
      </c>
      <c r="D9" s="20"/>
      <c r="E9" s="21">
        <v>29710486</v>
      </c>
      <c r="F9" s="22">
        <v>29710486</v>
      </c>
      <c r="G9" s="22">
        <v>2418008</v>
      </c>
      <c r="H9" s="22">
        <v>2158174</v>
      </c>
      <c r="I9" s="22">
        <v>2158425</v>
      </c>
      <c r="J9" s="22">
        <v>6734607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6734607</v>
      </c>
      <c r="X9" s="22">
        <v>8279797</v>
      </c>
      <c r="Y9" s="22">
        <v>-1545190</v>
      </c>
      <c r="Z9" s="23">
        <v>-18.662172514616</v>
      </c>
      <c r="AA9" s="20">
        <v>29710486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6393182</v>
      </c>
      <c r="D13" s="20"/>
      <c r="E13" s="21">
        <v>6785522</v>
      </c>
      <c r="F13" s="22">
        <v>6785522</v>
      </c>
      <c r="G13" s="22">
        <v>563259</v>
      </c>
      <c r="H13" s="22">
        <v>570536</v>
      </c>
      <c r="I13" s="22">
        <v>576533</v>
      </c>
      <c r="J13" s="22">
        <v>1710328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1710328</v>
      </c>
      <c r="X13" s="22">
        <v>1601545</v>
      </c>
      <c r="Y13" s="22">
        <v>108783</v>
      </c>
      <c r="Z13" s="23">
        <v>6.7923786094052936</v>
      </c>
      <c r="AA13" s="20">
        <v>6785522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>
        <v>768622</v>
      </c>
      <c r="H27" s="22"/>
      <c r="I27" s="22"/>
      <c r="J27" s="22">
        <v>768622</v>
      </c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>
        <v>768622</v>
      </c>
      <c r="X27" s="22"/>
      <c r="Y27" s="22">
        <v>768622</v>
      </c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32167813</v>
      </c>
      <c r="D33" s="29">
        <f t="shared" ref="D33:Y33" si="0">SUM(D6:D32)</f>
        <v>0</v>
      </c>
      <c r="E33" s="30">
        <f t="shared" si="0"/>
        <v>36496008</v>
      </c>
      <c r="F33" s="31">
        <f t="shared" si="0"/>
        <v>36496008</v>
      </c>
      <c r="G33" s="31">
        <f t="shared" si="0"/>
        <v>3749889</v>
      </c>
      <c r="H33" s="31">
        <f t="shared" si="0"/>
        <v>2728710</v>
      </c>
      <c r="I33" s="31">
        <f t="shared" si="0"/>
        <v>2734958</v>
      </c>
      <c r="J33" s="31">
        <f t="shared" si="0"/>
        <v>9213557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9213557</v>
      </c>
      <c r="X33" s="31">
        <f t="shared" si="0"/>
        <v>9881342</v>
      </c>
      <c r="Y33" s="31">
        <f t="shared" si="0"/>
        <v>-667785</v>
      </c>
      <c r="Z33" s="32">
        <f>+IF(X33&lt;&gt;0,+(Y33/X33)*100,0)</f>
        <v>-6.7580395456406634</v>
      </c>
      <c r="AA33" s="29">
        <f>SUM(AA6:AA32)</f>
        <v>36496008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991206</v>
      </c>
      <c r="F35" s="22">
        <v>991206</v>
      </c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>
        <v>991206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27688066</v>
      </c>
      <c r="F39" s="22">
        <v>27688066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6922017</v>
      </c>
      <c r="Y39" s="22">
        <v>-6922017</v>
      </c>
      <c r="Z39" s="23">
        <v>-100</v>
      </c>
      <c r="AA39" s="20">
        <v>27688066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28679272</v>
      </c>
      <c r="F48" s="31">
        <f t="shared" si="1"/>
        <v>28679272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6922017</v>
      </c>
      <c r="Y48" s="31">
        <f t="shared" si="1"/>
        <v>-6922017</v>
      </c>
      <c r="Z48" s="32">
        <f>+IF(X48&lt;&gt;0,+(Y48/X48)*100,0)</f>
        <v>-100</v>
      </c>
      <c r="AA48" s="29">
        <f>SUM(AA35:AA47)</f>
        <v>28679272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32167813</v>
      </c>
      <c r="D49" s="39">
        <f t="shared" si="2"/>
        <v>0</v>
      </c>
      <c r="E49" s="40">
        <f t="shared" si="2"/>
        <v>7816736</v>
      </c>
      <c r="F49" s="41">
        <f t="shared" si="2"/>
        <v>7816736</v>
      </c>
      <c r="G49" s="41">
        <f t="shared" si="2"/>
        <v>3749889</v>
      </c>
      <c r="H49" s="41">
        <f t="shared" si="2"/>
        <v>2728710</v>
      </c>
      <c r="I49" s="41">
        <f t="shared" si="2"/>
        <v>2734958</v>
      </c>
      <c r="J49" s="41">
        <f t="shared" si="2"/>
        <v>9213557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9213557</v>
      </c>
      <c r="X49" s="41">
        <f t="shared" si="2"/>
        <v>2959325</v>
      </c>
      <c r="Y49" s="41">
        <f t="shared" si="2"/>
        <v>6254232</v>
      </c>
      <c r="Z49" s="42">
        <f>+IF(X49&lt;&gt;0,+(Y49/X49)*100,0)</f>
        <v>211.33981566742418</v>
      </c>
      <c r="AA49" s="39">
        <f>+AA33-AA48</f>
        <v>7816736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32167813</v>
      </c>
      <c r="D52" s="48">
        <f t="shared" si="3"/>
        <v>0</v>
      </c>
      <c r="E52" s="49">
        <f t="shared" si="3"/>
        <v>7816736</v>
      </c>
      <c r="F52" s="50">
        <f t="shared" si="3"/>
        <v>7816736</v>
      </c>
      <c r="G52" s="50">
        <f t="shared" si="3"/>
        <v>3749889</v>
      </c>
      <c r="H52" s="50">
        <f t="shared" si="3"/>
        <v>2728710</v>
      </c>
      <c r="I52" s="50">
        <f t="shared" si="3"/>
        <v>2734958</v>
      </c>
      <c r="J52" s="50">
        <f t="shared" si="3"/>
        <v>9213557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9213557</v>
      </c>
      <c r="X52" s="50">
        <f t="shared" si="3"/>
        <v>2959325</v>
      </c>
      <c r="Y52" s="50">
        <f t="shared" si="3"/>
        <v>6254232</v>
      </c>
      <c r="Z52" s="51">
        <f>+IF(X52&lt;&gt;0,+(Y52/X52)*100,0)</f>
        <v>211.33981566742418</v>
      </c>
      <c r="AA52" s="48">
        <f>SUM(AA49:AA51)</f>
        <v>7816736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32167813</v>
      </c>
      <c r="D54" s="54">
        <f>+D52-D53</f>
        <v>0</v>
      </c>
      <c r="E54" s="55">
        <f t="shared" si="4"/>
        <v>7816736</v>
      </c>
      <c r="F54" s="56">
        <f t="shared" si="4"/>
        <v>7816736</v>
      </c>
      <c r="G54" s="56">
        <f t="shared" si="4"/>
        <v>3749889</v>
      </c>
      <c r="H54" s="56">
        <f t="shared" si="4"/>
        <v>2728710</v>
      </c>
      <c r="I54" s="56">
        <f t="shared" si="4"/>
        <v>2734958</v>
      </c>
      <c r="J54" s="56">
        <f t="shared" si="4"/>
        <v>9213557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9213557</v>
      </c>
      <c r="X54" s="56">
        <f t="shared" si="4"/>
        <v>2959325</v>
      </c>
      <c r="Y54" s="56">
        <f t="shared" si="4"/>
        <v>6254232</v>
      </c>
      <c r="Z54" s="57">
        <f>+IF(X54&lt;&gt;0,+(Y54/X54)*100,0)</f>
        <v>211.33981566742418</v>
      </c>
      <c r="AA54" s="54">
        <f>+AA52-AA53</f>
        <v>7816736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32167813</v>
      </c>
      <c r="D57" s="48">
        <f>SUM(D54:D56)</f>
        <v>0</v>
      </c>
      <c r="E57" s="49">
        <f t="shared" si="5"/>
        <v>7816736</v>
      </c>
      <c r="F57" s="50">
        <f t="shared" si="5"/>
        <v>7816736</v>
      </c>
      <c r="G57" s="50">
        <f t="shared" si="5"/>
        <v>3749889</v>
      </c>
      <c r="H57" s="50">
        <f t="shared" si="5"/>
        <v>2728710</v>
      </c>
      <c r="I57" s="50">
        <f t="shared" si="5"/>
        <v>2734958</v>
      </c>
      <c r="J57" s="50">
        <f t="shared" si="5"/>
        <v>9213557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9213557</v>
      </c>
      <c r="X57" s="50">
        <f t="shared" si="5"/>
        <v>2959325</v>
      </c>
      <c r="Y57" s="50">
        <f t="shared" si="5"/>
        <v>6254232</v>
      </c>
      <c r="Z57" s="51">
        <f>+IF(X57&lt;&gt;0,+(Y57/X57)*100,0)</f>
        <v>211.33981566742418</v>
      </c>
      <c r="AA57" s="48">
        <f>SUM(AA54:AA56)</f>
        <v>7816736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32167813</v>
      </c>
      <c r="D60" s="65">
        <f>SUM(D57:D59)</f>
        <v>0</v>
      </c>
      <c r="E60" s="66">
        <f t="shared" si="6"/>
        <v>7816736</v>
      </c>
      <c r="F60" s="67">
        <f t="shared" si="6"/>
        <v>7816736</v>
      </c>
      <c r="G60" s="67">
        <f t="shared" si="6"/>
        <v>3749889</v>
      </c>
      <c r="H60" s="67">
        <f t="shared" si="6"/>
        <v>2728710</v>
      </c>
      <c r="I60" s="67">
        <f t="shared" si="6"/>
        <v>2734958</v>
      </c>
      <c r="J60" s="67">
        <f t="shared" si="6"/>
        <v>9213557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9213557</v>
      </c>
      <c r="X60" s="67">
        <f t="shared" si="6"/>
        <v>2959325</v>
      </c>
      <c r="Y60" s="67">
        <f t="shared" si="6"/>
        <v>6254232</v>
      </c>
      <c r="Z60" s="68">
        <f>+IF(X60&lt;&gt;0,+(Y60/X60)*100,0)</f>
        <v>211.33981566742418</v>
      </c>
      <c r="AA60" s="65">
        <f>SUM(AA57:AA59)</f>
        <v>7816736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67441329</v>
      </c>
      <c r="D9" s="20"/>
      <c r="E9" s="21">
        <v>71044868</v>
      </c>
      <c r="F9" s="22">
        <v>71044868</v>
      </c>
      <c r="G9" s="22">
        <v>5575205</v>
      </c>
      <c r="H9" s="22">
        <v>5353363</v>
      </c>
      <c r="I9" s="22">
        <v>5641868</v>
      </c>
      <c r="J9" s="22">
        <v>16570436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16570436</v>
      </c>
      <c r="X9" s="22">
        <v>17761212</v>
      </c>
      <c r="Y9" s="22">
        <v>-1190776</v>
      </c>
      <c r="Z9" s="23">
        <v>-6.7043622923931094</v>
      </c>
      <c r="AA9" s="20">
        <v>71044868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26149725</v>
      </c>
      <c r="D13" s="20"/>
      <c r="E13" s="21">
        <v>14290390</v>
      </c>
      <c r="F13" s="22">
        <v>14290390</v>
      </c>
      <c r="G13" s="22">
        <v>2503725</v>
      </c>
      <c r="H13" s="22">
        <v>2470355</v>
      </c>
      <c r="I13" s="22">
        <v>2489291</v>
      </c>
      <c r="J13" s="22">
        <v>7463371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7463371</v>
      </c>
      <c r="X13" s="22">
        <v>3572595</v>
      </c>
      <c r="Y13" s="22">
        <v>3890776</v>
      </c>
      <c r="Z13" s="23">
        <v>108.90615924838947</v>
      </c>
      <c r="AA13" s="20">
        <v>14290390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93591054</v>
      </c>
      <c r="D33" s="29">
        <f t="shared" ref="D33:Y33" si="0">SUM(D6:D32)</f>
        <v>0</v>
      </c>
      <c r="E33" s="30">
        <f t="shared" si="0"/>
        <v>85335258</v>
      </c>
      <c r="F33" s="31">
        <f t="shared" si="0"/>
        <v>85335258</v>
      </c>
      <c r="G33" s="31">
        <f t="shared" si="0"/>
        <v>8078930</v>
      </c>
      <c r="H33" s="31">
        <f t="shared" si="0"/>
        <v>7823718</v>
      </c>
      <c r="I33" s="31">
        <f t="shared" si="0"/>
        <v>8131159</v>
      </c>
      <c r="J33" s="31">
        <f t="shared" si="0"/>
        <v>24033807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24033807</v>
      </c>
      <c r="X33" s="31">
        <f t="shared" si="0"/>
        <v>21333807</v>
      </c>
      <c r="Y33" s="31">
        <f t="shared" si="0"/>
        <v>2700000</v>
      </c>
      <c r="Z33" s="32">
        <f>+IF(X33&lt;&gt;0,+(Y33/X33)*100,0)</f>
        <v>12.655968997938343</v>
      </c>
      <c r="AA33" s="29">
        <f>SUM(AA6:AA32)</f>
        <v>85335258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66320830</v>
      </c>
      <c r="D35" s="20"/>
      <c r="E35" s="21">
        <v>66547618</v>
      </c>
      <c r="F35" s="22">
        <v>66547618</v>
      </c>
      <c r="G35" s="22">
        <v>5446131</v>
      </c>
      <c r="H35" s="22">
        <v>5405306</v>
      </c>
      <c r="I35" s="22">
        <v>5447898</v>
      </c>
      <c r="J35" s="22">
        <v>16299335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16299335</v>
      </c>
      <c r="X35" s="22">
        <v>16636989</v>
      </c>
      <c r="Y35" s="22">
        <v>-337654</v>
      </c>
      <c r="Z35" s="23">
        <v>-2.0295379169872625</v>
      </c>
      <c r="AA35" s="20">
        <v>66547618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351989</v>
      </c>
      <c r="D38" s="20"/>
      <c r="E38" s="21">
        <v>622983</v>
      </c>
      <c r="F38" s="22">
        <v>622983</v>
      </c>
      <c r="G38" s="22"/>
      <c r="H38" s="22">
        <v>106947</v>
      </c>
      <c r="I38" s="22">
        <v>55274</v>
      </c>
      <c r="J38" s="22">
        <v>162221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162221</v>
      </c>
      <c r="X38" s="22">
        <v>155751</v>
      </c>
      <c r="Y38" s="22">
        <v>6470</v>
      </c>
      <c r="Z38" s="23">
        <v>4.1540664265397975</v>
      </c>
      <c r="AA38" s="20">
        <v>622983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24760703</v>
      </c>
      <c r="F39" s="22">
        <v>24760703</v>
      </c>
      <c r="G39" s="22">
        <v>2063392</v>
      </c>
      <c r="H39" s="22">
        <v>2063392</v>
      </c>
      <c r="I39" s="22">
        <v>2063392</v>
      </c>
      <c r="J39" s="22">
        <v>6190176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6190176</v>
      </c>
      <c r="X39" s="22">
        <v>6190176</v>
      </c>
      <c r="Y39" s="22"/>
      <c r="Z39" s="23"/>
      <c r="AA39" s="20">
        <v>24760703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553053</v>
      </c>
      <c r="F40" s="22">
        <v>553053</v>
      </c>
      <c r="G40" s="22">
        <v>46089</v>
      </c>
      <c r="H40" s="22">
        <v>46089</v>
      </c>
      <c r="I40" s="22">
        <v>46089</v>
      </c>
      <c r="J40" s="22">
        <v>138267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138267</v>
      </c>
      <c r="X40" s="22">
        <v>138267</v>
      </c>
      <c r="Y40" s="22"/>
      <c r="Z40" s="23"/>
      <c r="AA40" s="20">
        <v>553053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1841722</v>
      </c>
      <c r="D42" s="20"/>
      <c r="E42" s="21">
        <v>6163045</v>
      </c>
      <c r="F42" s="22">
        <v>6163045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1540764</v>
      </c>
      <c r="Y42" s="22">
        <v>-1540764</v>
      </c>
      <c r="Z42" s="23">
        <v>-100</v>
      </c>
      <c r="AA42" s="20">
        <v>6163045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2102708</v>
      </c>
      <c r="D45" s="20"/>
      <c r="E45" s="21">
        <v>3008145</v>
      </c>
      <c r="F45" s="22">
        <v>3008145</v>
      </c>
      <c r="G45" s="22">
        <v>122666</v>
      </c>
      <c r="H45" s="22">
        <v>209935</v>
      </c>
      <c r="I45" s="22">
        <v>150054</v>
      </c>
      <c r="J45" s="22">
        <v>482655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482655</v>
      </c>
      <c r="X45" s="22">
        <v>752040</v>
      </c>
      <c r="Y45" s="22">
        <v>-269385</v>
      </c>
      <c r="Z45" s="23">
        <v>-35.820568054890693</v>
      </c>
      <c r="AA45" s="20">
        <v>3008145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70617249</v>
      </c>
      <c r="D48" s="29">
        <f t="shared" ref="D48:Y48" si="1">SUM(D35:D47)</f>
        <v>0</v>
      </c>
      <c r="E48" s="30">
        <f t="shared" si="1"/>
        <v>101655547</v>
      </c>
      <c r="F48" s="31">
        <f t="shared" si="1"/>
        <v>101655547</v>
      </c>
      <c r="G48" s="31">
        <f t="shared" si="1"/>
        <v>7678278</v>
      </c>
      <c r="H48" s="31">
        <f t="shared" si="1"/>
        <v>7831669</v>
      </c>
      <c r="I48" s="31">
        <f t="shared" si="1"/>
        <v>7762707</v>
      </c>
      <c r="J48" s="31">
        <f t="shared" si="1"/>
        <v>23272654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23272654</v>
      </c>
      <c r="X48" s="31">
        <f t="shared" si="1"/>
        <v>25413987</v>
      </c>
      <c r="Y48" s="31">
        <f t="shared" si="1"/>
        <v>-2141333</v>
      </c>
      <c r="Z48" s="32">
        <f>+IF(X48&lt;&gt;0,+(Y48/X48)*100,0)</f>
        <v>-8.4258050497940378</v>
      </c>
      <c r="AA48" s="29">
        <f>SUM(AA35:AA47)</f>
        <v>101655547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22973805</v>
      </c>
      <c r="D49" s="39">
        <f t="shared" si="2"/>
        <v>0</v>
      </c>
      <c r="E49" s="40">
        <f t="shared" si="2"/>
        <v>-16320289</v>
      </c>
      <c r="F49" s="41">
        <f t="shared" si="2"/>
        <v>-16320289</v>
      </c>
      <c r="G49" s="41">
        <f t="shared" si="2"/>
        <v>400652</v>
      </c>
      <c r="H49" s="41">
        <f t="shared" si="2"/>
        <v>-7951</v>
      </c>
      <c r="I49" s="41">
        <f t="shared" si="2"/>
        <v>368452</v>
      </c>
      <c r="J49" s="41">
        <f t="shared" si="2"/>
        <v>761153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761153</v>
      </c>
      <c r="X49" s="41">
        <f t="shared" si="2"/>
        <v>-4080180</v>
      </c>
      <c r="Y49" s="41">
        <f t="shared" si="2"/>
        <v>4841333</v>
      </c>
      <c r="Z49" s="42">
        <f>+IF(X49&lt;&gt;0,+(Y49/X49)*100,0)</f>
        <v>-118.65488777455897</v>
      </c>
      <c r="AA49" s="39">
        <f>+AA33-AA48</f>
        <v>-16320289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22973805</v>
      </c>
      <c r="D52" s="48">
        <f t="shared" si="3"/>
        <v>0</v>
      </c>
      <c r="E52" s="49">
        <f t="shared" si="3"/>
        <v>-16320289</v>
      </c>
      <c r="F52" s="50">
        <f t="shared" si="3"/>
        <v>-16320289</v>
      </c>
      <c r="G52" s="50">
        <f t="shared" si="3"/>
        <v>400652</v>
      </c>
      <c r="H52" s="50">
        <f t="shared" si="3"/>
        <v>-7951</v>
      </c>
      <c r="I52" s="50">
        <f t="shared" si="3"/>
        <v>368452</v>
      </c>
      <c r="J52" s="50">
        <f t="shared" si="3"/>
        <v>761153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761153</v>
      </c>
      <c r="X52" s="50">
        <f t="shared" si="3"/>
        <v>-4080180</v>
      </c>
      <c r="Y52" s="50">
        <f t="shared" si="3"/>
        <v>4841333</v>
      </c>
      <c r="Z52" s="51">
        <f>+IF(X52&lt;&gt;0,+(Y52/X52)*100,0)</f>
        <v>-118.65488777455897</v>
      </c>
      <c r="AA52" s="48">
        <f>SUM(AA49:AA51)</f>
        <v>-16320289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22973805</v>
      </c>
      <c r="D54" s="54">
        <f>+D52-D53</f>
        <v>0</v>
      </c>
      <c r="E54" s="55">
        <f t="shared" si="4"/>
        <v>-16320289</v>
      </c>
      <c r="F54" s="56">
        <f t="shared" si="4"/>
        <v>-16320289</v>
      </c>
      <c r="G54" s="56">
        <f t="shared" si="4"/>
        <v>400652</v>
      </c>
      <c r="H54" s="56">
        <f t="shared" si="4"/>
        <v>-7951</v>
      </c>
      <c r="I54" s="56">
        <f t="shared" si="4"/>
        <v>368452</v>
      </c>
      <c r="J54" s="56">
        <f t="shared" si="4"/>
        <v>761153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761153</v>
      </c>
      <c r="X54" s="56">
        <f t="shared" si="4"/>
        <v>-4080180</v>
      </c>
      <c r="Y54" s="56">
        <f t="shared" si="4"/>
        <v>4841333</v>
      </c>
      <c r="Z54" s="57">
        <f>+IF(X54&lt;&gt;0,+(Y54/X54)*100,0)</f>
        <v>-118.65488777455897</v>
      </c>
      <c r="AA54" s="54">
        <f>+AA52-AA53</f>
        <v>-16320289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22973805</v>
      </c>
      <c r="D57" s="48">
        <f>SUM(D54:D56)</f>
        <v>0</v>
      </c>
      <c r="E57" s="49">
        <f t="shared" si="5"/>
        <v>-16320289</v>
      </c>
      <c r="F57" s="50">
        <f t="shared" si="5"/>
        <v>-16320289</v>
      </c>
      <c r="G57" s="50">
        <f t="shared" si="5"/>
        <v>400652</v>
      </c>
      <c r="H57" s="50">
        <f t="shared" si="5"/>
        <v>-7951</v>
      </c>
      <c r="I57" s="50">
        <f t="shared" si="5"/>
        <v>368452</v>
      </c>
      <c r="J57" s="50">
        <f t="shared" si="5"/>
        <v>761153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761153</v>
      </c>
      <c r="X57" s="50">
        <f t="shared" si="5"/>
        <v>-4080180</v>
      </c>
      <c r="Y57" s="50">
        <f t="shared" si="5"/>
        <v>4841333</v>
      </c>
      <c r="Z57" s="51">
        <f>+IF(X57&lt;&gt;0,+(Y57/X57)*100,0)</f>
        <v>-118.65488777455897</v>
      </c>
      <c r="AA57" s="48">
        <f>SUM(AA54:AA56)</f>
        <v>-16320289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22973805</v>
      </c>
      <c r="D60" s="65">
        <f>SUM(D57:D59)</f>
        <v>0</v>
      </c>
      <c r="E60" s="66">
        <f t="shared" si="6"/>
        <v>-16320289</v>
      </c>
      <c r="F60" s="67">
        <f t="shared" si="6"/>
        <v>-16320289</v>
      </c>
      <c r="G60" s="67">
        <f t="shared" si="6"/>
        <v>400652</v>
      </c>
      <c r="H60" s="67">
        <f t="shared" si="6"/>
        <v>-7951</v>
      </c>
      <c r="I60" s="67">
        <f t="shared" si="6"/>
        <v>368452</v>
      </c>
      <c r="J60" s="67">
        <f t="shared" si="6"/>
        <v>761153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761153</v>
      </c>
      <c r="X60" s="67">
        <f t="shared" si="6"/>
        <v>-4080180</v>
      </c>
      <c r="Y60" s="67">
        <f t="shared" si="6"/>
        <v>4841333</v>
      </c>
      <c r="Z60" s="68">
        <f>+IF(X60&lt;&gt;0,+(Y60/X60)*100,0)</f>
        <v>-118.65488777455897</v>
      </c>
      <c r="AA60" s="65">
        <f>SUM(AA57:AA59)</f>
        <v>-16320289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193421406</v>
      </c>
      <c r="D9" s="20"/>
      <c r="E9" s="21">
        <v>199541969</v>
      </c>
      <c r="F9" s="22">
        <v>199541969</v>
      </c>
      <c r="G9" s="22">
        <v>16978388</v>
      </c>
      <c r="H9" s="22">
        <v>17026623</v>
      </c>
      <c r="I9" s="22">
        <v>17027868</v>
      </c>
      <c r="J9" s="22">
        <v>51032879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51032879</v>
      </c>
      <c r="X9" s="22">
        <v>49885494</v>
      </c>
      <c r="Y9" s="22">
        <v>1147385</v>
      </c>
      <c r="Z9" s="23">
        <v>2.3000373615624614</v>
      </c>
      <c r="AA9" s="20">
        <v>199541969</v>
      </c>
    </row>
    <row r="10" spans="1:27" x14ac:dyDescent="0.25">
      <c r="A10" s="19" t="s">
        <v>38</v>
      </c>
      <c r="B10" s="15" t="s">
        <v>32</v>
      </c>
      <c r="C10" s="20">
        <v>273828</v>
      </c>
      <c r="D10" s="20"/>
      <c r="E10" s="21">
        <v>4233675</v>
      </c>
      <c r="F10" s="22">
        <v>4233675</v>
      </c>
      <c r="G10" s="22">
        <v>69172</v>
      </c>
      <c r="H10" s="22">
        <v>7703</v>
      </c>
      <c r="I10" s="22">
        <v>278</v>
      </c>
      <c r="J10" s="22">
        <v>77153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77153</v>
      </c>
      <c r="X10" s="22">
        <v>1058418</v>
      </c>
      <c r="Y10" s="22">
        <v>-981265</v>
      </c>
      <c r="Z10" s="23">
        <v>-92.710535913032459</v>
      </c>
      <c r="AA10" s="20">
        <v>4233675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60550002</v>
      </c>
      <c r="D13" s="20"/>
      <c r="E13" s="21">
        <v>83080000</v>
      </c>
      <c r="F13" s="22">
        <v>83080000</v>
      </c>
      <c r="G13" s="22">
        <v>6832979</v>
      </c>
      <c r="H13" s="22">
        <v>6949917</v>
      </c>
      <c r="I13" s="22">
        <v>7015044</v>
      </c>
      <c r="J13" s="22">
        <v>20797940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20797940</v>
      </c>
      <c r="X13" s="22">
        <v>20769999</v>
      </c>
      <c r="Y13" s="22">
        <v>27941</v>
      </c>
      <c r="Z13" s="23">
        <v>0.13452576478217451</v>
      </c>
      <c r="AA13" s="20">
        <v>83080000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980</v>
      </c>
      <c r="D17" s="20"/>
      <c r="E17" s="21">
        <v>82835</v>
      </c>
      <c r="F17" s="22">
        <v>82835</v>
      </c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>
        <v>20709</v>
      </c>
      <c r="Y17" s="22">
        <v>-20709</v>
      </c>
      <c r="Z17" s="23">
        <v>-100</v>
      </c>
      <c r="AA17" s="20">
        <v>82835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180995748</v>
      </c>
      <c r="D26" s="20"/>
      <c r="E26" s="21">
        <v>195278537</v>
      </c>
      <c r="F26" s="22">
        <v>195278537</v>
      </c>
      <c r="G26" s="22"/>
      <c r="H26" s="22">
        <v>81077650</v>
      </c>
      <c r="I26" s="22"/>
      <c r="J26" s="22">
        <v>81077650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81077650</v>
      </c>
      <c r="X26" s="22">
        <v>48819633</v>
      </c>
      <c r="Y26" s="22">
        <v>32258017</v>
      </c>
      <c r="Z26" s="23">
        <v>66.075910484619996</v>
      </c>
      <c r="AA26" s="20">
        <v>195278537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379010</v>
      </c>
      <c r="D30" s="20"/>
      <c r="E30" s="21"/>
      <c r="F30" s="22"/>
      <c r="G30" s="22">
        <v>38199</v>
      </c>
      <c r="H30" s="22">
        <v>2443</v>
      </c>
      <c r="I30" s="22">
        <v>3174</v>
      </c>
      <c r="J30" s="22">
        <v>43816</v>
      </c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>
        <v>43816</v>
      </c>
      <c r="X30" s="22"/>
      <c r="Y30" s="22">
        <v>43816</v>
      </c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435620974</v>
      </c>
      <c r="D33" s="29">
        <f t="shared" ref="D33:Y33" si="0">SUM(D6:D32)</f>
        <v>0</v>
      </c>
      <c r="E33" s="30">
        <f t="shared" si="0"/>
        <v>482217016</v>
      </c>
      <c r="F33" s="31">
        <f t="shared" si="0"/>
        <v>482217016</v>
      </c>
      <c r="G33" s="31">
        <f t="shared" si="0"/>
        <v>23918738</v>
      </c>
      <c r="H33" s="31">
        <f t="shared" si="0"/>
        <v>105064336</v>
      </c>
      <c r="I33" s="31">
        <f t="shared" si="0"/>
        <v>24046364</v>
      </c>
      <c r="J33" s="31">
        <f t="shared" si="0"/>
        <v>153029438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153029438</v>
      </c>
      <c r="X33" s="31">
        <f t="shared" si="0"/>
        <v>120554253</v>
      </c>
      <c r="Y33" s="31">
        <f t="shared" si="0"/>
        <v>32475185</v>
      </c>
      <c r="Z33" s="32">
        <f>+IF(X33&lt;&gt;0,+(Y33/X33)*100,0)</f>
        <v>26.93823253170504</v>
      </c>
      <c r="AA33" s="29">
        <f>SUM(AA6:AA32)</f>
        <v>482217016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55435020</v>
      </c>
      <c r="D35" s="20"/>
      <c r="E35" s="21">
        <v>68954636</v>
      </c>
      <c r="F35" s="22">
        <v>68954636</v>
      </c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>
        <v>17238660</v>
      </c>
      <c r="Y35" s="22">
        <v>-17238660</v>
      </c>
      <c r="Z35" s="23">
        <v>-100</v>
      </c>
      <c r="AA35" s="20">
        <v>68954636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-305534</v>
      </c>
      <c r="D38" s="20"/>
      <c r="E38" s="21">
        <v>584396</v>
      </c>
      <c r="F38" s="22">
        <v>584396</v>
      </c>
      <c r="G38" s="22">
        <v>65508</v>
      </c>
      <c r="H38" s="22">
        <v>21894</v>
      </c>
      <c r="I38" s="22">
        <v>93777</v>
      </c>
      <c r="J38" s="22">
        <v>181179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181179</v>
      </c>
      <c r="X38" s="22">
        <v>146100</v>
      </c>
      <c r="Y38" s="22">
        <v>35079</v>
      </c>
      <c r="Z38" s="23">
        <v>24.010266940451746</v>
      </c>
      <c r="AA38" s="20">
        <v>584396</v>
      </c>
    </row>
    <row r="39" spans="1:27" x14ac:dyDescent="0.25">
      <c r="A39" s="19" t="s">
        <v>65</v>
      </c>
      <c r="B39" s="15" t="s">
        <v>32</v>
      </c>
      <c r="C39" s="20">
        <v>97244336</v>
      </c>
      <c r="D39" s="20"/>
      <c r="E39" s="21">
        <v>112134967</v>
      </c>
      <c r="F39" s="22">
        <v>112134967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28033743</v>
      </c>
      <c r="Y39" s="22">
        <v>-28033743</v>
      </c>
      <c r="Z39" s="23">
        <v>-100</v>
      </c>
      <c r="AA39" s="20">
        <v>112134967</v>
      </c>
    </row>
    <row r="40" spans="1:27" x14ac:dyDescent="0.25">
      <c r="A40" s="19" t="s">
        <v>66</v>
      </c>
      <c r="B40" s="15" t="s">
        <v>32</v>
      </c>
      <c r="C40" s="20">
        <v>11070538</v>
      </c>
      <c r="D40" s="20"/>
      <c r="E40" s="21"/>
      <c r="F40" s="22"/>
      <c r="G40" s="22"/>
      <c r="H40" s="22">
        <v>8024061</v>
      </c>
      <c r="I40" s="22"/>
      <c r="J40" s="22">
        <v>8024061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8024061</v>
      </c>
      <c r="X40" s="22"/>
      <c r="Y40" s="22">
        <v>8024061</v>
      </c>
      <c r="Z40" s="23"/>
      <c r="AA40" s="20"/>
    </row>
    <row r="41" spans="1:27" x14ac:dyDescent="0.25">
      <c r="A41" s="19" t="s">
        <v>40</v>
      </c>
      <c r="B41" s="15" t="s">
        <v>32</v>
      </c>
      <c r="C41" s="20">
        <v>22748769</v>
      </c>
      <c r="D41" s="20"/>
      <c r="E41" s="21">
        <v>2500000</v>
      </c>
      <c r="F41" s="22">
        <v>2500000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624999</v>
      </c>
      <c r="Y41" s="22">
        <v>-624999</v>
      </c>
      <c r="Z41" s="23">
        <v>-100</v>
      </c>
      <c r="AA41" s="20">
        <v>2500000</v>
      </c>
    </row>
    <row r="42" spans="1:27" x14ac:dyDescent="0.25">
      <c r="A42" s="19" t="s">
        <v>67</v>
      </c>
      <c r="B42" s="15" t="s">
        <v>32</v>
      </c>
      <c r="C42" s="20">
        <v>88718476</v>
      </c>
      <c r="D42" s="20"/>
      <c r="E42" s="21">
        <v>64449275</v>
      </c>
      <c r="F42" s="22">
        <v>64449275</v>
      </c>
      <c r="G42" s="22"/>
      <c r="H42" s="22">
        <v>3927693</v>
      </c>
      <c r="I42" s="22">
        <v>8984488</v>
      </c>
      <c r="J42" s="22">
        <v>12912181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12912181</v>
      </c>
      <c r="X42" s="22">
        <v>16112319</v>
      </c>
      <c r="Y42" s="22">
        <v>-3200138</v>
      </c>
      <c r="Z42" s="23">
        <v>-19.861436457408768</v>
      </c>
      <c r="AA42" s="20">
        <v>64449275</v>
      </c>
    </row>
    <row r="43" spans="1:27" x14ac:dyDescent="0.25">
      <c r="A43" s="19" t="s">
        <v>68</v>
      </c>
      <c r="B43" s="15" t="s">
        <v>32</v>
      </c>
      <c r="C43" s="20"/>
      <c r="D43" s="20"/>
      <c r="E43" s="21">
        <v>5006217</v>
      </c>
      <c r="F43" s="22">
        <v>5006217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1251555</v>
      </c>
      <c r="Y43" s="22">
        <v>-1251555</v>
      </c>
      <c r="Z43" s="23">
        <v>-100</v>
      </c>
      <c r="AA43" s="20">
        <v>5006217</v>
      </c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16302894</v>
      </c>
      <c r="D45" s="20"/>
      <c r="E45" s="21">
        <v>1591283</v>
      </c>
      <c r="F45" s="22">
        <v>1591283</v>
      </c>
      <c r="G45" s="22"/>
      <c r="H45" s="22"/>
      <c r="I45" s="22">
        <v>7366</v>
      </c>
      <c r="J45" s="22">
        <v>7366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7366</v>
      </c>
      <c r="X45" s="22">
        <v>397824</v>
      </c>
      <c r="Y45" s="22">
        <v>-390458</v>
      </c>
      <c r="Z45" s="23">
        <v>-98.148427445302445</v>
      </c>
      <c r="AA45" s="20">
        <v>1591283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291214499</v>
      </c>
      <c r="D48" s="29">
        <f t="shared" ref="D48:Y48" si="1">SUM(D35:D47)</f>
        <v>0</v>
      </c>
      <c r="E48" s="30">
        <f t="shared" si="1"/>
        <v>255220774</v>
      </c>
      <c r="F48" s="31">
        <f t="shared" si="1"/>
        <v>255220774</v>
      </c>
      <c r="G48" s="31">
        <f t="shared" si="1"/>
        <v>65508</v>
      </c>
      <c r="H48" s="31">
        <f t="shared" si="1"/>
        <v>11973648</v>
      </c>
      <c r="I48" s="31">
        <f t="shared" si="1"/>
        <v>9085631</v>
      </c>
      <c r="J48" s="31">
        <f t="shared" si="1"/>
        <v>21124787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21124787</v>
      </c>
      <c r="X48" s="31">
        <f t="shared" si="1"/>
        <v>63805200</v>
      </c>
      <c r="Y48" s="31">
        <f t="shared" si="1"/>
        <v>-42680413</v>
      </c>
      <c r="Z48" s="32">
        <f>+IF(X48&lt;&gt;0,+(Y48/X48)*100,0)</f>
        <v>-66.891747067637112</v>
      </c>
      <c r="AA48" s="29">
        <f>SUM(AA35:AA47)</f>
        <v>255220774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144406475</v>
      </c>
      <c r="D49" s="39">
        <f t="shared" si="2"/>
        <v>0</v>
      </c>
      <c r="E49" s="40">
        <f t="shared" si="2"/>
        <v>226996242</v>
      </c>
      <c r="F49" s="41">
        <f t="shared" si="2"/>
        <v>226996242</v>
      </c>
      <c r="G49" s="41">
        <f t="shared" si="2"/>
        <v>23853230</v>
      </c>
      <c r="H49" s="41">
        <f t="shared" si="2"/>
        <v>93090688</v>
      </c>
      <c r="I49" s="41">
        <f t="shared" si="2"/>
        <v>14960733</v>
      </c>
      <c r="J49" s="41">
        <f t="shared" si="2"/>
        <v>131904651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131904651</v>
      </c>
      <c r="X49" s="41">
        <f t="shared" si="2"/>
        <v>56749053</v>
      </c>
      <c r="Y49" s="41">
        <f t="shared" si="2"/>
        <v>75155598</v>
      </c>
      <c r="Z49" s="42">
        <f>+IF(X49&lt;&gt;0,+(Y49/X49)*100,0)</f>
        <v>132.43498177846246</v>
      </c>
      <c r="AA49" s="39">
        <f>+AA33-AA48</f>
        <v>226996242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144406475</v>
      </c>
      <c r="D52" s="48">
        <f t="shared" si="3"/>
        <v>0</v>
      </c>
      <c r="E52" s="49">
        <f t="shared" si="3"/>
        <v>226996242</v>
      </c>
      <c r="F52" s="50">
        <f t="shared" si="3"/>
        <v>226996242</v>
      </c>
      <c r="G52" s="50">
        <f t="shared" si="3"/>
        <v>23853230</v>
      </c>
      <c r="H52" s="50">
        <f t="shared" si="3"/>
        <v>93090688</v>
      </c>
      <c r="I52" s="50">
        <f t="shared" si="3"/>
        <v>14960733</v>
      </c>
      <c r="J52" s="50">
        <f t="shared" si="3"/>
        <v>131904651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131904651</v>
      </c>
      <c r="X52" s="50">
        <f t="shared" si="3"/>
        <v>56749053</v>
      </c>
      <c r="Y52" s="50">
        <f t="shared" si="3"/>
        <v>75155598</v>
      </c>
      <c r="Z52" s="51">
        <f>+IF(X52&lt;&gt;0,+(Y52/X52)*100,0)</f>
        <v>132.43498177846246</v>
      </c>
      <c r="AA52" s="48">
        <f>SUM(AA49:AA51)</f>
        <v>226996242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144406475</v>
      </c>
      <c r="D54" s="54">
        <f>+D52-D53</f>
        <v>0</v>
      </c>
      <c r="E54" s="55">
        <f t="shared" si="4"/>
        <v>226996242</v>
      </c>
      <c r="F54" s="56">
        <f t="shared" si="4"/>
        <v>226996242</v>
      </c>
      <c r="G54" s="56">
        <f t="shared" si="4"/>
        <v>23853230</v>
      </c>
      <c r="H54" s="56">
        <f t="shared" si="4"/>
        <v>93090688</v>
      </c>
      <c r="I54" s="56">
        <f t="shared" si="4"/>
        <v>14960733</v>
      </c>
      <c r="J54" s="56">
        <f t="shared" si="4"/>
        <v>131904651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131904651</v>
      </c>
      <c r="X54" s="56">
        <f t="shared" si="4"/>
        <v>56749053</v>
      </c>
      <c r="Y54" s="56">
        <f t="shared" si="4"/>
        <v>75155598</v>
      </c>
      <c r="Z54" s="57">
        <f>+IF(X54&lt;&gt;0,+(Y54/X54)*100,0)</f>
        <v>132.43498177846246</v>
      </c>
      <c r="AA54" s="54">
        <f>+AA52-AA53</f>
        <v>226996242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144406475</v>
      </c>
      <c r="D57" s="48">
        <f>SUM(D54:D56)</f>
        <v>0</v>
      </c>
      <c r="E57" s="49">
        <f t="shared" si="5"/>
        <v>226996242</v>
      </c>
      <c r="F57" s="50">
        <f t="shared" si="5"/>
        <v>226996242</v>
      </c>
      <c r="G57" s="50">
        <f t="shared" si="5"/>
        <v>23853230</v>
      </c>
      <c r="H57" s="50">
        <f t="shared" si="5"/>
        <v>93090688</v>
      </c>
      <c r="I57" s="50">
        <f t="shared" si="5"/>
        <v>14960733</v>
      </c>
      <c r="J57" s="50">
        <f t="shared" si="5"/>
        <v>131904651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131904651</v>
      </c>
      <c r="X57" s="50">
        <f t="shared" si="5"/>
        <v>56749053</v>
      </c>
      <c r="Y57" s="50">
        <f t="shared" si="5"/>
        <v>75155598</v>
      </c>
      <c r="Z57" s="51">
        <f>+IF(X57&lt;&gt;0,+(Y57/X57)*100,0)</f>
        <v>132.43498177846246</v>
      </c>
      <c r="AA57" s="48">
        <f>SUM(AA54:AA56)</f>
        <v>226996242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144406475</v>
      </c>
      <c r="D60" s="65">
        <f>SUM(D57:D59)</f>
        <v>0</v>
      </c>
      <c r="E60" s="66">
        <f t="shared" si="6"/>
        <v>226996242</v>
      </c>
      <c r="F60" s="67">
        <f t="shared" si="6"/>
        <v>226996242</v>
      </c>
      <c r="G60" s="67">
        <f t="shared" si="6"/>
        <v>23853230</v>
      </c>
      <c r="H60" s="67">
        <f t="shared" si="6"/>
        <v>93090688</v>
      </c>
      <c r="I60" s="67">
        <f t="shared" si="6"/>
        <v>14960733</v>
      </c>
      <c r="J60" s="67">
        <f t="shared" si="6"/>
        <v>131904651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131904651</v>
      </c>
      <c r="X60" s="67">
        <f t="shared" si="6"/>
        <v>56749053</v>
      </c>
      <c r="Y60" s="67">
        <f t="shared" si="6"/>
        <v>75155598</v>
      </c>
      <c r="Z60" s="68">
        <f>+IF(X60&lt;&gt;0,+(Y60/X60)*100,0)</f>
        <v>132.43498177846246</v>
      </c>
      <c r="AA60" s="65">
        <f>SUM(AA57:AA59)</f>
        <v>226996242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5783195</v>
      </c>
      <c r="D9" s="20"/>
      <c r="E9" s="21">
        <v>2070388</v>
      </c>
      <c r="F9" s="22">
        <v>2070388</v>
      </c>
      <c r="G9" s="22"/>
      <c r="H9" s="22"/>
      <c r="I9" s="22">
        <v>480915</v>
      </c>
      <c r="J9" s="22">
        <v>480915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480915</v>
      </c>
      <c r="X9" s="22">
        <v>588355</v>
      </c>
      <c r="Y9" s="22">
        <v>-107440</v>
      </c>
      <c r="Z9" s="23">
        <v>-18.261083869432571</v>
      </c>
      <c r="AA9" s="20">
        <v>2070388</v>
      </c>
    </row>
    <row r="10" spans="1:27" x14ac:dyDescent="0.25">
      <c r="A10" s="19" t="s">
        <v>38</v>
      </c>
      <c r="B10" s="15" t="s">
        <v>32</v>
      </c>
      <c r="C10" s="20"/>
      <c r="D10" s="20"/>
      <c r="E10" s="21">
        <v>11030</v>
      </c>
      <c r="F10" s="22">
        <v>11030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2760</v>
      </c>
      <c r="Y10" s="22">
        <v>-2760</v>
      </c>
      <c r="Z10" s="23">
        <v>-100</v>
      </c>
      <c r="AA10" s="20">
        <v>11030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>
        <v>239822</v>
      </c>
      <c r="J13" s="22">
        <v>239822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239822</v>
      </c>
      <c r="X13" s="22"/>
      <c r="Y13" s="22">
        <v>239822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2030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5785225</v>
      </c>
      <c r="D33" s="29">
        <f t="shared" ref="D33:Y33" si="0">SUM(D6:D32)</f>
        <v>0</v>
      </c>
      <c r="E33" s="30">
        <f t="shared" si="0"/>
        <v>2081418</v>
      </c>
      <c r="F33" s="31">
        <f t="shared" si="0"/>
        <v>2081418</v>
      </c>
      <c r="G33" s="31">
        <f t="shared" si="0"/>
        <v>0</v>
      </c>
      <c r="H33" s="31">
        <f t="shared" si="0"/>
        <v>0</v>
      </c>
      <c r="I33" s="31">
        <f t="shared" si="0"/>
        <v>720737</v>
      </c>
      <c r="J33" s="31">
        <f t="shared" si="0"/>
        <v>720737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720737</v>
      </c>
      <c r="X33" s="31">
        <f t="shared" si="0"/>
        <v>591115</v>
      </c>
      <c r="Y33" s="31">
        <f t="shared" si="0"/>
        <v>129622</v>
      </c>
      <c r="Z33" s="32">
        <f>+IF(X33&lt;&gt;0,+(Y33/X33)*100,0)</f>
        <v>21.928389568865619</v>
      </c>
      <c r="AA33" s="29">
        <f>SUM(AA6:AA32)</f>
        <v>2081418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4436737</v>
      </c>
      <c r="D35" s="20"/>
      <c r="E35" s="21">
        <v>4800964</v>
      </c>
      <c r="F35" s="22">
        <v>4800964</v>
      </c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>
        <v>2188342</v>
      </c>
      <c r="Y35" s="22">
        <v>-2188342</v>
      </c>
      <c r="Z35" s="23">
        <v>-100</v>
      </c>
      <c r="AA35" s="20">
        <v>4800964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184273</v>
      </c>
      <c r="D38" s="20"/>
      <c r="E38" s="21">
        <v>477450</v>
      </c>
      <c r="F38" s="22">
        <v>477450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119367</v>
      </c>
      <c r="Y38" s="22">
        <v>-119367</v>
      </c>
      <c r="Z38" s="23">
        <v>-100</v>
      </c>
      <c r="AA38" s="20">
        <v>477450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1292961</v>
      </c>
      <c r="F39" s="22">
        <v>1292961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323241</v>
      </c>
      <c r="Y39" s="22">
        <v>-323241</v>
      </c>
      <c r="Z39" s="23">
        <v>-100</v>
      </c>
      <c r="AA39" s="20">
        <v>1292961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719938</v>
      </c>
      <c r="D42" s="20"/>
      <c r="E42" s="21">
        <v>4500000</v>
      </c>
      <c r="F42" s="22">
        <v>4500000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1125000</v>
      </c>
      <c r="Y42" s="22">
        <v>-1125000</v>
      </c>
      <c r="Z42" s="23">
        <v>-100</v>
      </c>
      <c r="AA42" s="20">
        <v>4500000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2052591</v>
      </c>
      <c r="D44" s="20"/>
      <c r="E44" s="21">
        <v>1800000</v>
      </c>
      <c r="F44" s="22">
        <v>1800000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450000</v>
      </c>
      <c r="Y44" s="22">
        <v>-450000</v>
      </c>
      <c r="Z44" s="23">
        <v>-100</v>
      </c>
      <c r="AA44" s="20">
        <v>1800000</v>
      </c>
    </row>
    <row r="45" spans="1:27" x14ac:dyDescent="0.25">
      <c r="A45" s="19" t="s">
        <v>70</v>
      </c>
      <c r="B45" s="15" t="s">
        <v>32</v>
      </c>
      <c r="C45" s="20">
        <v>11603</v>
      </c>
      <c r="D45" s="20"/>
      <c r="E45" s="21">
        <v>1263000</v>
      </c>
      <c r="F45" s="22">
        <v>1263000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325498</v>
      </c>
      <c r="Y45" s="22">
        <v>-325498</v>
      </c>
      <c r="Z45" s="23">
        <v>-100</v>
      </c>
      <c r="AA45" s="20">
        <v>1263000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7405142</v>
      </c>
      <c r="D48" s="29">
        <f t="shared" ref="D48:Y48" si="1">SUM(D35:D47)</f>
        <v>0</v>
      </c>
      <c r="E48" s="30">
        <f t="shared" si="1"/>
        <v>14134375</v>
      </c>
      <c r="F48" s="31">
        <f t="shared" si="1"/>
        <v>14134375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4531448</v>
      </c>
      <c r="Y48" s="31">
        <f t="shared" si="1"/>
        <v>-4531448</v>
      </c>
      <c r="Z48" s="32">
        <f>+IF(X48&lt;&gt;0,+(Y48/X48)*100,0)</f>
        <v>-100</v>
      </c>
      <c r="AA48" s="29">
        <f>SUM(AA35:AA47)</f>
        <v>14134375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-1619917</v>
      </c>
      <c r="D49" s="39">
        <f t="shared" si="2"/>
        <v>0</v>
      </c>
      <c r="E49" s="40">
        <f t="shared" si="2"/>
        <v>-12052957</v>
      </c>
      <c r="F49" s="41">
        <f t="shared" si="2"/>
        <v>-12052957</v>
      </c>
      <c r="G49" s="41">
        <f t="shared" si="2"/>
        <v>0</v>
      </c>
      <c r="H49" s="41">
        <f t="shared" si="2"/>
        <v>0</v>
      </c>
      <c r="I49" s="41">
        <f t="shared" si="2"/>
        <v>720737</v>
      </c>
      <c r="J49" s="41">
        <f t="shared" si="2"/>
        <v>720737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720737</v>
      </c>
      <c r="X49" s="41">
        <f t="shared" si="2"/>
        <v>-3940333</v>
      </c>
      <c r="Y49" s="41">
        <f t="shared" si="2"/>
        <v>4661070</v>
      </c>
      <c r="Z49" s="42">
        <f>+IF(X49&lt;&gt;0,+(Y49/X49)*100,0)</f>
        <v>-118.29127132148476</v>
      </c>
      <c r="AA49" s="39">
        <f>+AA33-AA48</f>
        <v>-12052957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-1619917</v>
      </c>
      <c r="D52" s="48">
        <f t="shared" si="3"/>
        <v>0</v>
      </c>
      <c r="E52" s="49">
        <f t="shared" si="3"/>
        <v>-12052957</v>
      </c>
      <c r="F52" s="50">
        <f t="shared" si="3"/>
        <v>-12052957</v>
      </c>
      <c r="G52" s="50">
        <f t="shared" si="3"/>
        <v>0</v>
      </c>
      <c r="H52" s="50">
        <f t="shared" si="3"/>
        <v>0</v>
      </c>
      <c r="I52" s="50">
        <f t="shared" si="3"/>
        <v>720737</v>
      </c>
      <c r="J52" s="50">
        <f t="shared" si="3"/>
        <v>720737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720737</v>
      </c>
      <c r="X52" s="50">
        <f t="shared" si="3"/>
        <v>-3940333</v>
      </c>
      <c r="Y52" s="50">
        <f t="shared" si="3"/>
        <v>4661070</v>
      </c>
      <c r="Z52" s="51">
        <f>+IF(X52&lt;&gt;0,+(Y52/X52)*100,0)</f>
        <v>-118.29127132148476</v>
      </c>
      <c r="AA52" s="48">
        <f>SUM(AA49:AA51)</f>
        <v>-12052957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-1619917</v>
      </c>
      <c r="D54" s="54">
        <f>+D52-D53</f>
        <v>0</v>
      </c>
      <c r="E54" s="55">
        <f t="shared" si="4"/>
        <v>-12052957</v>
      </c>
      <c r="F54" s="56">
        <f t="shared" si="4"/>
        <v>-12052957</v>
      </c>
      <c r="G54" s="56">
        <f t="shared" si="4"/>
        <v>0</v>
      </c>
      <c r="H54" s="56">
        <f t="shared" si="4"/>
        <v>0</v>
      </c>
      <c r="I54" s="56">
        <f t="shared" si="4"/>
        <v>720737</v>
      </c>
      <c r="J54" s="56">
        <f t="shared" si="4"/>
        <v>720737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720737</v>
      </c>
      <c r="X54" s="56">
        <f t="shared" si="4"/>
        <v>-3940333</v>
      </c>
      <c r="Y54" s="56">
        <f t="shared" si="4"/>
        <v>4661070</v>
      </c>
      <c r="Z54" s="57">
        <f>+IF(X54&lt;&gt;0,+(Y54/X54)*100,0)</f>
        <v>-118.29127132148476</v>
      </c>
      <c r="AA54" s="54">
        <f>+AA52-AA53</f>
        <v>-12052957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-1619917</v>
      </c>
      <c r="D57" s="48">
        <f>SUM(D54:D56)</f>
        <v>0</v>
      </c>
      <c r="E57" s="49">
        <f t="shared" si="5"/>
        <v>-12052957</v>
      </c>
      <c r="F57" s="50">
        <f t="shared" si="5"/>
        <v>-12052957</v>
      </c>
      <c r="G57" s="50">
        <f t="shared" si="5"/>
        <v>0</v>
      </c>
      <c r="H57" s="50">
        <f t="shared" si="5"/>
        <v>0</v>
      </c>
      <c r="I57" s="50">
        <f t="shared" si="5"/>
        <v>720737</v>
      </c>
      <c r="J57" s="50">
        <f t="shared" si="5"/>
        <v>720737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720737</v>
      </c>
      <c r="X57" s="50">
        <f t="shared" si="5"/>
        <v>-3940333</v>
      </c>
      <c r="Y57" s="50">
        <f t="shared" si="5"/>
        <v>4661070</v>
      </c>
      <c r="Z57" s="51">
        <f>+IF(X57&lt;&gt;0,+(Y57/X57)*100,0)</f>
        <v>-118.29127132148476</v>
      </c>
      <c r="AA57" s="48">
        <f>SUM(AA54:AA56)</f>
        <v>-12052957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-1619917</v>
      </c>
      <c r="D60" s="65">
        <f>SUM(D57:D59)</f>
        <v>0</v>
      </c>
      <c r="E60" s="66">
        <f t="shared" si="6"/>
        <v>-12052957</v>
      </c>
      <c r="F60" s="67">
        <f t="shared" si="6"/>
        <v>-12052957</v>
      </c>
      <c r="G60" s="67">
        <f t="shared" si="6"/>
        <v>0</v>
      </c>
      <c r="H60" s="67">
        <f t="shared" si="6"/>
        <v>0</v>
      </c>
      <c r="I60" s="67">
        <f t="shared" si="6"/>
        <v>720737</v>
      </c>
      <c r="J60" s="67">
        <f t="shared" si="6"/>
        <v>720737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720737</v>
      </c>
      <c r="X60" s="67">
        <f t="shared" si="6"/>
        <v>-3940333</v>
      </c>
      <c r="Y60" s="67">
        <f t="shared" si="6"/>
        <v>4661070</v>
      </c>
      <c r="Z60" s="68">
        <f>+IF(X60&lt;&gt;0,+(Y60/X60)*100,0)</f>
        <v>-118.29127132148476</v>
      </c>
      <c r="AA60" s="65">
        <f>SUM(AA57:AA59)</f>
        <v>-12052957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13292018</v>
      </c>
      <c r="D9" s="20"/>
      <c r="E9" s="21">
        <v>14109270</v>
      </c>
      <c r="F9" s="22">
        <v>14109270</v>
      </c>
      <c r="G9" s="22">
        <v>1174456</v>
      </c>
      <c r="H9" s="22">
        <v>1174560</v>
      </c>
      <c r="I9" s="22">
        <v>1165610</v>
      </c>
      <c r="J9" s="22">
        <v>3514626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3514626</v>
      </c>
      <c r="X9" s="22">
        <v>3527313</v>
      </c>
      <c r="Y9" s="22">
        <v>-12687</v>
      </c>
      <c r="Z9" s="23">
        <v>-0.35967888304780438</v>
      </c>
      <c r="AA9" s="20">
        <v>14109270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92501695</v>
      </c>
      <c r="D26" s="20"/>
      <c r="E26" s="21">
        <v>94544202</v>
      </c>
      <c r="F26" s="22">
        <v>94544202</v>
      </c>
      <c r="G26" s="22">
        <v>94544202</v>
      </c>
      <c r="H26" s="22"/>
      <c r="I26" s="22"/>
      <c r="J26" s="22">
        <v>94544202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94544202</v>
      </c>
      <c r="X26" s="22">
        <v>23636049</v>
      </c>
      <c r="Y26" s="22">
        <v>70908153</v>
      </c>
      <c r="Z26" s="23">
        <v>300.00002538495329</v>
      </c>
      <c r="AA26" s="20">
        <v>94544202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105793713</v>
      </c>
      <c r="D33" s="29">
        <f t="shared" ref="D33:Y33" si="0">SUM(D6:D32)</f>
        <v>0</v>
      </c>
      <c r="E33" s="30">
        <f t="shared" si="0"/>
        <v>108653472</v>
      </c>
      <c r="F33" s="31">
        <f t="shared" si="0"/>
        <v>108653472</v>
      </c>
      <c r="G33" s="31">
        <f t="shared" si="0"/>
        <v>95718658</v>
      </c>
      <c r="H33" s="31">
        <f t="shared" si="0"/>
        <v>1174560</v>
      </c>
      <c r="I33" s="31">
        <f t="shared" si="0"/>
        <v>1165610</v>
      </c>
      <c r="J33" s="31">
        <f t="shared" si="0"/>
        <v>98058828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98058828</v>
      </c>
      <c r="X33" s="31">
        <f t="shared" si="0"/>
        <v>27163362</v>
      </c>
      <c r="Y33" s="31">
        <f t="shared" si="0"/>
        <v>70895466</v>
      </c>
      <c r="Z33" s="32">
        <f>+IF(X33&lt;&gt;0,+(Y33/X33)*100,0)</f>
        <v>260.99665424331494</v>
      </c>
      <c r="AA33" s="29">
        <f>SUM(AA6:AA32)</f>
        <v>108653472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6396631</v>
      </c>
      <c r="D35" s="20"/>
      <c r="E35" s="21">
        <v>9507125</v>
      </c>
      <c r="F35" s="22">
        <v>9507125</v>
      </c>
      <c r="G35" s="22">
        <v>603621</v>
      </c>
      <c r="H35" s="22">
        <v>529066</v>
      </c>
      <c r="I35" s="22">
        <v>495772</v>
      </c>
      <c r="J35" s="22">
        <v>1628459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1628459</v>
      </c>
      <c r="X35" s="22">
        <v>2376813</v>
      </c>
      <c r="Y35" s="22">
        <v>-748354</v>
      </c>
      <c r="Z35" s="23">
        <v>-31.485606987171476</v>
      </c>
      <c r="AA35" s="20">
        <v>9507125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15826512</v>
      </c>
      <c r="D39" s="20"/>
      <c r="E39" s="21">
        <v>12458559</v>
      </c>
      <c r="F39" s="22">
        <v>12458559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3114642</v>
      </c>
      <c r="Y39" s="22">
        <v>-3114642</v>
      </c>
      <c r="Z39" s="23">
        <v>-100</v>
      </c>
      <c r="AA39" s="20">
        <v>12458559</v>
      </c>
    </row>
    <row r="40" spans="1:27" x14ac:dyDescent="0.25">
      <c r="A40" s="19" t="s">
        <v>66</v>
      </c>
      <c r="B40" s="15" t="s">
        <v>32</v>
      </c>
      <c r="C40" s="20">
        <v>661793</v>
      </c>
      <c r="D40" s="20"/>
      <c r="E40" s="21">
        <v>775630</v>
      </c>
      <c r="F40" s="22">
        <v>775630</v>
      </c>
      <c r="G40" s="22"/>
      <c r="H40" s="22"/>
      <c r="I40" s="22">
        <v>223318</v>
      </c>
      <c r="J40" s="22">
        <v>223318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223318</v>
      </c>
      <c r="X40" s="22">
        <v>193908</v>
      </c>
      <c r="Y40" s="22">
        <v>29410</v>
      </c>
      <c r="Z40" s="23">
        <v>15.16698640592446</v>
      </c>
      <c r="AA40" s="20">
        <v>775630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34546955</v>
      </c>
      <c r="D42" s="20"/>
      <c r="E42" s="21">
        <v>35591649</v>
      </c>
      <c r="F42" s="22">
        <v>35591649</v>
      </c>
      <c r="G42" s="22">
        <v>2439327</v>
      </c>
      <c r="H42" s="22">
        <v>2273553</v>
      </c>
      <c r="I42" s="22">
        <v>1074871</v>
      </c>
      <c r="J42" s="22">
        <v>5787751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5787751</v>
      </c>
      <c r="X42" s="22">
        <v>8897919</v>
      </c>
      <c r="Y42" s="22">
        <v>-3110168</v>
      </c>
      <c r="Z42" s="23">
        <v>-34.953880789429533</v>
      </c>
      <c r="AA42" s="20">
        <v>35591649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>
        <v>228</v>
      </c>
      <c r="H44" s="22">
        <v>2134</v>
      </c>
      <c r="I44" s="22">
        <v>1296</v>
      </c>
      <c r="J44" s="22">
        <v>3658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3658</v>
      </c>
      <c r="X44" s="22"/>
      <c r="Y44" s="22">
        <v>3658</v>
      </c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>
        <v>100000</v>
      </c>
      <c r="F45" s="22">
        <v>100000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25002</v>
      </c>
      <c r="Y45" s="22">
        <v>-25002</v>
      </c>
      <c r="Z45" s="23">
        <v>-100</v>
      </c>
      <c r="AA45" s="20">
        <v>100000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57431891</v>
      </c>
      <c r="D48" s="29">
        <f t="shared" ref="D48:Y48" si="1">SUM(D35:D47)</f>
        <v>0</v>
      </c>
      <c r="E48" s="30">
        <f t="shared" si="1"/>
        <v>58432963</v>
      </c>
      <c r="F48" s="31">
        <f t="shared" si="1"/>
        <v>58432963</v>
      </c>
      <c r="G48" s="31">
        <f t="shared" si="1"/>
        <v>3043176</v>
      </c>
      <c r="H48" s="31">
        <f t="shared" si="1"/>
        <v>2804753</v>
      </c>
      <c r="I48" s="31">
        <f t="shared" si="1"/>
        <v>1795257</v>
      </c>
      <c r="J48" s="31">
        <f t="shared" si="1"/>
        <v>7643186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7643186</v>
      </c>
      <c r="X48" s="31">
        <f t="shared" si="1"/>
        <v>14608284</v>
      </c>
      <c r="Y48" s="31">
        <f t="shared" si="1"/>
        <v>-6965098</v>
      </c>
      <c r="Z48" s="32">
        <f>+IF(X48&lt;&gt;0,+(Y48/X48)*100,0)</f>
        <v>-47.679097695526728</v>
      </c>
      <c r="AA48" s="29">
        <f>SUM(AA35:AA47)</f>
        <v>58432963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48361822</v>
      </c>
      <c r="D49" s="39">
        <f t="shared" si="2"/>
        <v>0</v>
      </c>
      <c r="E49" s="40">
        <f t="shared" si="2"/>
        <v>50220509</v>
      </c>
      <c r="F49" s="41">
        <f t="shared" si="2"/>
        <v>50220509</v>
      </c>
      <c r="G49" s="41">
        <f t="shared" si="2"/>
        <v>92675482</v>
      </c>
      <c r="H49" s="41">
        <f t="shared" si="2"/>
        <v>-1630193</v>
      </c>
      <c r="I49" s="41">
        <f t="shared" si="2"/>
        <v>-629647</v>
      </c>
      <c r="J49" s="41">
        <f t="shared" si="2"/>
        <v>90415642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90415642</v>
      </c>
      <c r="X49" s="41">
        <f t="shared" si="2"/>
        <v>12555078</v>
      </c>
      <c r="Y49" s="41">
        <f t="shared" si="2"/>
        <v>77860564</v>
      </c>
      <c r="Z49" s="42">
        <f>+IF(X49&lt;&gt;0,+(Y49/X49)*100,0)</f>
        <v>620.15197356798581</v>
      </c>
      <c r="AA49" s="39">
        <f>+AA33-AA48</f>
        <v>50220509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48361822</v>
      </c>
      <c r="D52" s="48">
        <f t="shared" si="3"/>
        <v>0</v>
      </c>
      <c r="E52" s="49">
        <f t="shared" si="3"/>
        <v>50220509</v>
      </c>
      <c r="F52" s="50">
        <f t="shared" si="3"/>
        <v>50220509</v>
      </c>
      <c r="G52" s="50">
        <f t="shared" si="3"/>
        <v>92675482</v>
      </c>
      <c r="H52" s="50">
        <f t="shared" si="3"/>
        <v>-1630193</v>
      </c>
      <c r="I52" s="50">
        <f t="shared" si="3"/>
        <v>-629647</v>
      </c>
      <c r="J52" s="50">
        <f t="shared" si="3"/>
        <v>90415642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90415642</v>
      </c>
      <c r="X52" s="50">
        <f t="shared" si="3"/>
        <v>12555078</v>
      </c>
      <c r="Y52" s="50">
        <f t="shared" si="3"/>
        <v>77860564</v>
      </c>
      <c r="Z52" s="51">
        <f>+IF(X52&lt;&gt;0,+(Y52/X52)*100,0)</f>
        <v>620.15197356798581</v>
      </c>
      <c r="AA52" s="48">
        <f>SUM(AA49:AA51)</f>
        <v>50220509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48361822</v>
      </c>
      <c r="D54" s="54">
        <f>+D52-D53</f>
        <v>0</v>
      </c>
      <c r="E54" s="55">
        <f t="shared" si="4"/>
        <v>50220509</v>
      </c>
      <c r="F54" s="56">
        <f t="shared" si="4"/>
        <v>50220509</v>
      </c>
      <c r="G54" s="56">
        <f t="shared" si="4"/>
        <v>92675482</v>
      </c>
      <c r="H54" s="56">
        <f t="shared" si="4"/>
        <v>-1630193</v>
      </c>
      <c r="I54" s="56">
        <f t="shared" si="4"/>
        <v>-629647</v>
      </c>
      <c r="J54" s="56">
        <f t="shared" si="4"/>
        <v>90415642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90415642</v>
      </c>
      <c r="X54" s="56">
        <f t="shared" si="4"/>
        <v>12555078</v>
      </c>
      <c r="Y54" s="56">
        <f t="shared" si="4"/>
        <v>77860564</v>
      </c>
      <c r="Z54" s="57">
        <f>+IF(X54&lt;&gt;0,+(Y54/X54)*100,0)</f>
        <v>620.15197356798581</v>
      </c>
      <c r="AA54" s="54">
        <f>+AA52-AA53</f>
        <v>50220509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48361822</v>
      </c>
      <c r="D57" s="48">
        <f>SUM(D54:D56)</f>
        <v>0</v>
      </c>
      <c r="E57" s="49">
        <f t="shared" si="5"/>
        <v>50220509</v>
      </c>
      <c r="F57" s="50">
        <f t="shared" si="5"/>
        <v>50220509</v>
      </c>
      <c r="G57" s="50">
        <f t="shared" si="5"/>
        <v>92675482</v>
      </c>
      <c r="H57" s="50">
        <f t="shared" si="5"/>
        <v>-1630193</v>
      </c>
      <c r="I57" s="50">
        <f t="shared" si="5"/>
        <v>-629647</v>
      </c>
      <c r="J57" s="50">
        <f t="shared" si="5"/>
        <v>90415642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90415642</v>
      </c>
      <c r="X57" s="50">
        <f t="shared" si="5"/>
        <v>12555078</v>
      </c>
      <c r="Y57" s="50">
        <f t="shared" si="5"/>
        <v>77860564</v>
      </c>
      <c r="Z57" s="51">
        <f>+IF(X57&lt;&gt;0,+(Y57/X57)*100,0)</f>
        <v>620.15197356798581</v>
      </c>
      <c r="AA57" s="48">
        <f>SUM(AA54:AA56)</f>
        <v>50220509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48361822</v>
      </c>
      <c r="D60" s="65">
        <f>SUM(D57:D59)</f>
        <v>0</v>
      </c>
      <c r="E60" s="66">
        <f t="shared" si="6"/>
        <v>50220509</v>
      </c>
      <c r="F60" s="67">
        <f t="shared" si="6"/>
        <v>50220509</v>
      </c>
      <c r="G60" s="67">
        <f t="shared" si="6"/>
        <v>92675482</v>
      </c>
      <c r="H60" s="67">
        <f t="shared" si="6"/>
        <v>-1630193</v>
      </c>
      <c r="I60" s="67">
        <f t="shared" si="6"/>
        <v>-629647</v>
      </c>
      <c r="J60" s="67">
        <f t="shared" si="6"/>
        <v>90415642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90415642</v>
      </c>
      <c r="X60" s="67">
        <f t="shared" si="6"/>
        <v>12555078</v>
      </c>
      <c r="Y60" s="67">
        <f t="shared" si="6"/>
        <v>77860564</v>
      </c>
      <c r="Z60" s="68">
        <f>+IF(X60&lt;&gt;0,+(Y60/X60)*100,0)</f>
        <v>620.15197356798581</v>
      </c>
      <c r="AA60" s="65">
        <f>SUM(AA57:AA59)</f>
        <v>50220509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14970653</v>
      </c>
      <c r="D9" s="20"/>
      <c r="E9" s="21">
        <v>13532843</v>
      </c>
      <c r="F9" s="22">
        <v>13532843</v>
      </c>
      <c r="G9" s="22">
        <v>1314881</v>
      </c>
      <c r="H9" s="22">
        <v>1314559</v>
      </c>
      <c r="I9" s="22">
        <v>1297938</v>
      </c>
      <c r="J9" s="22">
        <v>3927378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3927378</v>
      </c>
      <c r="X9" s="22">
        <v>3383208</v>
      </c>
      <c r="Y9" s="22">
        <v>544170</v>
      </c>
      <c r="Z9" s="23">
        <v>16.084438201848663</v>
      </c>
      <c r="AA9" s="20">
        <v>13532843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14970653</v>
      </c>
      <c r="D33" s="29">
        <f t="shared" ref="D33:Y33" si="0">SUM(D6:D32)</f>
        <v>0</v>
      </c>
      <c r="E33" s="30">
        <f t="shared" si="0"/>
        <v>13532843</v>
      </c>
      <c r="F33" s="31">
        <f t="shared" si="0"/>
        <v>13532843</v>
      </c>
      <c r="G33" s="31">
        <f t="shared" si="0"/>
        <v>1314881</v>
      </c>
      <c r="H33" s="31">
        <f t="shared" si="0"/>
        <v>1314559</v>
      </c>
      <c r="I33" s="31">
        <f t="shared" si="0"/>
        <v>1297938</v>
      </c>
      <c r="J33" s="31">
        <f t="shared" si="0"/>
        <v>3927378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3927378</v>
      </c>
      <c r="X33" s="31">
        <f t="shared" si="0"/>
        <v>3383208</v>
      </c>
      <c r="Y33" s="31">
        <f t="shared" si="0"/>
        <v>544170</v>
      </c>
      <c r="Z33" s="32">
        <f>+IF(X33&lt;&gt;0,+(Y33/X33)*100,0)</f>
        <v>16.084438201848663</v>
      </c>
      <c r="AA33" s="29">
        <f>SUM(AA6:AA32)</f>
        <v>13532843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6123158</v>
      </c>
      <c r="D35" s="20"/>
      <c r="E35" s="21">
        <v>5940767</v>
      </c>
      <c r="F35" s="22">
        <v>5940767</v>
      </c>
      <c r="G35" s="22">
        <v>393369</v>
      </c>
      <c r="H35" s="22">
        <v>442789</v>
      </c>
      <c r="I35" s="22">
        <v>492446</v>
      </c>
      <c r="J35" s="22">
        <v>1328604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1328604</v>
      </c>
      <c r="X35" s="22">
        <v>1485210</v>
      </c>
      <c r="Y35" s="22">
        <v>-156606</v>
      </c>
      <c r="Z35" s="23">
        <v>-10.544367463187024</v>
      </c>
      <c r="AA35" s="20">
        <v>5940767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18774713</v>
      </c>
      <c r="D39" s="20"/>
      <c r="E39" s="21">
        <v>3832999</v>
      </c>
      <c r="F39" s="22">
        <v>3832999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958251</v>
      </c>
      <c r="Y39" s="22">
        <v>-958251</v>
      </c>
      <c r="Z39" s="23">
        <v>-100</v>
      </c>
      <c r="AA39" s="20">
        <v>3832999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86312</v>
      </c>
      <c r="D42" s="20"/>
      <c r="E42" s="21">
        <v>2071823</v>
      </c>
      <c r="F42" s="22">
        <v>2071823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517962</v>
      </c>
      <c r="Y42" s="22">
        <v>-517962</v>
      </c>
      <c r="Z42" s="23">
        <v>-100</v>
      </c>
      <c r="AA42" s="20">
        <v>2071823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612829</v>
      </c>
      <c r="D45" s="20"/>
      <c r="E45" s="21">
        <v>206257</v>
      </c>
      <c r="F45" s="22">
        <v>206257</v>
      </c>
      <c r="G45" s="22">
        <v>3185</v>
      </c>
      <c r="H45" s="22">
        <v>4309</v>
      </c>
      <c r="I45" s="22">
        <v>4025</v>
      </c>
      <c r="J45" s="22">
        <v>11519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11519</v>
      </c>
      <c r="X45" s="22">
        <v>51567</v>
      </c>
      <c r="Y45" s="22">
        <v>-40048</v>
      </c>
      <c r="Z45" s="23">
        <v>-77.662070704132489</v>
      </c>
      <c r="AA45" s="20">
        <v>206257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25597012</v>
      </c>
      <c r="D48" s="29">
        <f t="shared" ref="D48:Y48" si="1">SUM(D35:D47)</f>
        <v>0</v>
      </c>
      <c r="E48" s="30">
        <f t="shared" si="1"/>
        <v>12051846</v>
      </c>
      <c r="F48" s="31">
        <f t="shared" si="1"/>
        <v>12051846</v>
      </c>
      <c r="G48" s="31">
        <f t="shared" si="1"/>
        <v>396554</v>
      </c>
      <c r="H48" s="31">
        <f t="shared" si="1"/>
        <v>447098</v>
      </c>
      <c r="I48" s="31">
        <f t="shared" si="1"/>
        <v>496471</v>
      </c>
      <c r="J48" s="31">
        <f t="shared" si="1"/>
        <v>1340123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1340123</v>
      </c>
      <c r="X48" s="31">
        <f t="shared" si="1"/>
        <v>3012990</v>
      </c>
      <c r="Y48" s="31">
        <f t="shared" si="1"/>
        <v>-1672867</v>
      </c>
      <c r="Z48" s="32">
        <f>+IF(X48&lt;&gt;0,+(Y48/X48)*100,0)</f>
        <v>-55.52182383612292</v>
      </c>
      <c r="AA48" s="29">
        <f>SUM(AA35:AA47)</f>
        <v>12051846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-10626359</v>
      </c>
      <c r="D49" s="39">
        <f t="shared" si="2"/>
        <v>0</v>
      </c>
      <c r="E49" s="40">
        <f t="shared" si="2"/>
        <v>1480997</v>
      </c>
      <c r="F49" s="41">
        <f t="shared" si="2"/>
        <v>1480997</v>
      </c>
      <c r="G49" s="41">
        <f t="shared" si="2"/>
        <v>918327</v>
      </c>
      <c r="H49" s="41">
        <f t="shared" si="2"/>
        <v>867461</v>
      </c>
      <c r="I49" s="41">
        <f t="shared" si="2"/>
        <v>801467</v>
      </c>
      <c r="J49" s="41">
        <f t="shared" si="2"/>
        <v>2587255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2587255</v>
      </c>
      <c r="X49" s="41">
        <f t="shared" si="2"/>
        <v>370218</v>
      </c>
      <c r="Y49" s="41">
        <f t="shared" si="2"/>
        <v>2217037</v>
      </c>
      <c r="Z49" s="42">
        <f>+IF(X49&lt;&gt;0,+(Y49/X49)*100,0)</f>
        <v>598.84635539060764</v>
      </c>
      <c r="AA49" s="39">
        <f>+AA33-AA48</f>
        <v>1480997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-10626359</v>
      </c>
      <c r="D52" s="48">
        <f t="shared" si="3"/>
        <v>0</v>
      </c>
      <c r="E52" s="49">
        <f t="shared" si="3"/>
        <v>1480997</v>
      </c>
      <c r="F52" s="50">
        <f t="shared" si="3"/>
        <v>1480997</v>
      </c>
      <c r="G52" s="50">
        <f t="shared" si="3"/>
        <v>918327</v>
      </c>
      <c r="H52" s="50">
        <f t="shared" si="3"/>
        <v>867461</v>
      </c>
      <c r="I52" s="50">
        <f t="shared" si="3"/>
        <v>801467</v>
      </c>
      <c r="J52" s="50">
        <f t="shared" si="3"/>
        <v>2587255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2587255</v>
      </c>
      <c r="X52" s="50">
        <f t="shared" si="3"/>
        <v>370218</v>
      </c>
      <c r="Y52" s="50">
        <f t="shared" si="3"/>
        <v>2217037</v>
      </c>
      <c r="Z52" s="51">
        <f>+IF(X52&lt;&gt;0,+(Y52/X52)*100,0)</f>
        <v>598.84635539060764</v>
      </c>
      <c r="AA52" s="48">
        <f>SUM(AA49:AA51)</f>
        <v>1480997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-10626359</v>
      </c>
      <c r="D54" s="54">
        <f>+D52-D53</f>
        <v>0</v>
      </c>
      <c r="E54" s="55">
        <f t="shared" si="4"/>
        <v>1480997</v>
      </c>
      <c r="F54" s="56">
        <f t="shared" si="4"/>
        <v>1480997</v>
      </c>
      <c r="G54" s="56">
        <f t="shared" si="4"/>
        <v>918327</v>
      </c>
      <c r="H54" s="56">
        <f t="shared" si="4"/>
        <v>867461</v>
      </c>
      <c r="I54" s="56">
        <f t="shared" si="4"/>
        <v>801467</v>
      </c>
      <c r="J54" s="56">
        <f t="shared" si="4"/>
        <v>2587255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2587255</v>
      </c>
      <c r="X54" s="56">
        <f t="shared" si="4"/>
        <v>370218</v>
      </c>
      <c r="Y54" s="56">
        <f t="shared" si="4"/>
        <v>2217037</v>
      </c>
      <c r="Z54" s="57">
        <f>+IF(X54&lt;&gt;0,+(Y54/X54)*100,0)</f>
        <v>598.84635539060764</v>
      </c>
      <c r="AA54" s="54">
        <f>+AA52-AA53</f>
        <v>1480997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-10626359</v>
      </c>
      <c r="D57" s="48">
        <f>SUM(D54:D56)</f>
        <v>0</v>
      </c>
      <c r="E57" s="49">
        <f t="shared" si="5"/>
        <v>1480997</v>
      </c>
      <c r="F57" s="50">
        <f t="shared" si="5"/>
        <v>1480997</v>
      </c>
      <c r="G57" s="50">
        <f t="shared" si="5"/>
        <v>918327</v>
      </c>
      <c r="H57" s="50">
        <f t="shared" si="5"/>
        <v>867461</v>
      </c>
      <c r="I57" s="50">
        <f t="shared" si="5"/>
        <v>801467</v>
      </c>
      <c r="J57" s="50">
        <f t="shared" si="5"/>
        <v>2587255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2587255</v>
      </c>
      <c r="X57" s="50">
        <f t="shared" si="5"/>
        <v>370218</v>
      </c>
      <c r="Y57" s="50">
        <f t="shared" si="5"/>
        <v>2217037</v>
      </c>
      <c r="Z57" s="51">
        <f>+IF(X57&lt;&gt;0,+(Y57/X57)*100,0)</f>
        <v>598.84635539060764</v>
      </c>
      <c r="AA57" s="48">
        <f>SUM(AA54:AA56)</f>
        <v>1480997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-10626359</v>
      </c>
      <c r="D60" s="65">
        <f>SUM(D57:D59)</f>
        <v>0</v>
      </c>
      <c r="E60" s="66">
        <f t="shared" si="6"/>
        <v>1480997</v>
      </c>
      <c r="F60" s="67">
        <f t="shared" si="6"/>
        <v>1480997</v>
      </c>
      <c r="G60" s="67">
        <f t="shared" si="6"/>
        <v>918327</v>
      </c>
      <c r="H60" s="67">
        <f t="shared" si="6"/>
        <v>867461</v>
      </c>
      <c r="I60" s="67">
        <f t="shared" si="6"/>
        <v>801467</v>
      </c>
      <c r="J60" s="67">
        <f t="shared" si="6"/>
        <v>2587255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2587255</v>
      </c>
      <c r="X60" s="67">
        <f t="shared" si="6"/>
        <v>370218</v>
      </c>
      <c r="Y60" s="67">
        <f t="shared" si="6"/>
        <v>2217037</v>
      </c>
      <c r="Z60" s="68">
        <f>+IF(X60&lt;&gt;0,+(Y60/X60)*100,0)</f>
        <v>598.84635539060764</v>
      </c>
      <c r="AA60" s="65">
        <f>SUM(AA57:AA59)</f>
        <v>1480997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45713856</v>
      </c>
      <c r="D9" s="20"/>
      <c r="E9" s="21">
        <v>57461273</v>
      </c>
      <c r="F9" s="22">
        <v>57461273</v>
      </c>
      <c r="G9" s="22">
        <v>3199826</v>
      </c>
      <c r="H9" s="22">
        <v>2882455</v>
      </c>
      <c r="I9" s="22">
        <v>3586089</v>
      </c>
      <c r="J9" s="22">
        <v>9668370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9668370</v>
      </c>
      <c r="X9" s="22">
        <v>14365320</v>
      </c>
      <c r="Y9" s="22">
        <v>-4696950</v>
      </c>
      <c r="Z9" s="23">
        <v>-32.696452289263313</v>
      </c>
      <c r="AA9" s="20">
        <v>57461273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15900780</v>
      </c>
      <c r="F13" s="22">
        <v>15900780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3975195</v>
      </c>
      <c r="Y13" s="22">
        <v>-3975195</v>
      </c>
      <c r="Z13" s="23">
        <v>-100</v>
      </c>
      <c r="AA13" s="20">
        <v>15900780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>
        <v>299682</v>
      </c>
      <c r="F20" s="22">
        <v>299682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74922</v>
      </c>
      <c r="Y20" s="22">
        <v>-74922</v>
      </c>
      <c r="Z20" s="18">
        <v>-100</v>
      </c>
      <c r="AA20" s="20">
        <v>299682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45713856</v>
      </c>
      <c r="D33" s="29">
        <f t="shared" ref="D33:Y33" si="0">SUM(D6:D32)</f>
        <v>0</v>
      </c>
      <c r="E33" s="30">
        <f t="shared" si="0"/>
        <v>73661735</v>
      </c>
      <c r="F33" s="31">
        <f t="shared" si="0"/>
        <v>73661735</v>
      </c>
      <c r="G33" s="31">
        <f t="shared" si="0"/>
        <v>3199826</v>
      </c>
      <c r="H33" s="31">
        <f t="shared" si="0"/>
        <v>2882455</v>
      </c>
      <c r="I33" s="31">
        <f t="shared" si="0"/>
        <v>3586089</v>
      </c>
      <c r="J33" s="31">
        <f t="shared" si="0"/>
        <v>9668370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9668370</v>
      </c>
      <c r="X33" s="31">
        <f t="shared" si="0"/>
        <v>18415437</v>
      </c>
      <c r="Y33" s="31">
        <f t="shared" si="0"/>
        <v>-8747067</v>
      </c>
      <c r="Z33" s="32">
        <f>+IF(X33&lt;&gt;0,+(Y33/X33)*100,0)</f>
        <v>-47.498557867510826</v>
      </c>
      <c r="AA33" s="29">
        <f>SUM(AA6:AA32)</f>
        <v>73661735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33807179</v>
      </c>
      <c r="D35" s="20"/>
      <c r="E35" s="21">
        <v>20598852</v>
      </c>
      <c r="F35" s="22">
        <v>20598852</v>
      </c>
      <c r="G35" s="22">
        <v>3616349</v>
      </c>
      <c r="H35" s="22">
        <v>3707036</v>
      </c>
      <c r="I35" s="22"/>
      <c r="J35" s="22">
        <v>7323385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7323385</v>
      </c>
      <c r="X35" s="22">
        <v>5149713</v>
      </c>
      <c r="Y35" s="22">
        <v>2173672</v>
      </c>
      <c r="Z35" s="23">
        <v>42.209575562754665</v>
      </c>
      <c r="AA35" s="20">
        <v>20598852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5493638</v>
      </c>
      <c r="D38" s="20"/>
      <c r="E38" s="21">
        <v>2991828</v>
      </c>
      <c r="F38" s="22">
        <v>2991828</v>
      </c>
      <c r="G38" s="22">
        <v>3151</v>
      </c>
      <c r="H38" s="22">
        <v>534621</v>
      </c>
      <c r="I38" s="22">
        <v>364504</v>
      </c>
      <c r="J38" s="22">
        <v>902276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902276</v>
      </c>
      <c r="X38" s="22">
        <v>747957</v>
      </c>
      <c r="Y38" s="22">
        <v>154319</v>
      </c>
      <c r="Z38" s="23">
        <v>20.632068421045595</v>
      </c>
      <c r="AA38" s="20">
        <v>2991828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>
        <v>769032</v>
      </c>
      <c r="F40" s="22">
        <v>769032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192258</v>
      </c>
      <c r="Y40" s="22">
        <v>-192258</v>
      </c>
      <c r="Z40" s="23">
        <v>-100</v>
      </c>
      <c r="AA40" s="20">
        <v>769032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314300</v>
      </c>
      <c r="D42" s="20"/>
      <c r="E42" s="21">
        <v>700000</v>
      </c>
      <c r="F42" s="22">
        <v>700000</v>
      </c>
      <c r="G42" s="22">
        <v>228900</v>
      </c>
      <c r="H42" s="22">
        <v>52000</v>
      </c>
      <c r="I42" s="22"/>
      <c r="J42" s="22">
        <v>280900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280900</v>
      </c>
      <c r="X42" s="22">
        <v>174999</v>
      </c>
      <c r="Y42" s="22">
        <v>105901</v>
      </c>
      <c r="Z42" s="23">
        <v>60.515202944016821</v>
      </c>
      <c r="AA42" s="20">
        <v>700000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530761192</v>
      </c>
      <c r="D44" s="20"/>
      <c r="E44" s="21"/>
      <c r="F44" s="22"/>
      <c r="G44" s="22">
        <v>-24276</v>
      </c>
      <c r="H44" s="22"/>
      <c r="I44" s="22">
        <v>-23142</v>
      </c>
      <c r="J44" s="22">
        <v>-47418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-47418</v>
      </c>
      <c r="X44" s="22"/>
      <c r="Y44" s="22">
        <v>-47418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3067516</v>
      </c>
      <c r="D45" s="20"/>
      <c r="E45" s="21">
        <v>2301048</v>
      </c>
      <c r="F45" s="22">
        <v>2301048</v>
      </c>
      <c r="G45" s="22">
        <v>28671</v>
      </c>
      <c r="H45" s="22">
        <v>342935</v>
      </c>
      <c r="I45" s="22">
        <v>447632</v>
      </c>
      <c r="J45" s="22">
        <v>819238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819238</v>
      </c>
      <c r="X45" s="22">
        <v>575262</v>
      </c>
      <c r="Y45" s="22">
        <v>243976</v>
      </c>
      <c r="Z45" s="23">
        <v>42.411283901943811</v>
      </c>
      <c r="AA45" s="20">
        <v>2301048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573443825</v>
      </c>
      <c r="D48" s="29">
        <f t="shared" ref="D48:Y48" si="1">SUM(D35:D47)</f>
        <v>0</v>
      </c>
      <c r="E48" s="30">
        <f t="shared" si="1"/>
        <v>27360760</v>
      </c>
      <c r="F48" s="31">
        <f t="shared" si="1"/>
        <v>27360760</v>
      </c>
      <c r="G48" s="31">
        <f t="shared" si="1"/>
        <v>3852795</v>
      </c>
      <c r="H48" s="31">
        <f t="shared" si="1"/>
        <v>4636592</v>
      </c>
      <c r="I48" s="31">
        <f t="shared" si="1"/>
        <v>788994</v>
      </c>
      <c r="J48" s="31">
        <f t="shared" si="1"/>
        <v>9278381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9278381</v>
      </c>
      <c r="X48" s="31">
        <f t="shared" si="1"/>
        <v>6840189</v>
      </c>
      <c r="Y48" s="31">
        <f t="shared" si="1"/>
        <v>2438192</v>
      </c>
      <c r="Z48" s="32">
        <f>+IF(X48&lt;&gt;0,+(Y48/X48)*100,0)</f>
        <v>35.645096941034815</v>
      </c>
      <c r="AA48" s="29">
        <f>SUM(AA35:AA47)</f>
        <v>27360760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-527729969</v>
      </c>
      <c r="D49" s="39">
        <f t="shared" si="2"/>
        <v>0</v>
      </c>
      <c r="E49" s="40">
        <f t="shared" si="2"/>
        <v>46300975</v>
      </c>
      <c r="F49" s="41">
        <f t="shared" si="2"/>
        <v>46300975</v>
      </c>
      <c r="G49" s="41">
        <f t="shared" si="2"/>
        <v>-652969</v>
      </c>
      <c r="H49" s="41">
        <f t="shared" si="2"/>
        <v>-1754137</v>
      </c>
      <c r="I49" s="41">
        <f t="shared" si="2"/>
        <v>2797095</v>
      </c>
      <c r="J49" s="41">
        <f t="shared" si="2"/>
        <v>389989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389989</v>
      </c>
      <c r="X49" s="41">
        <f t="shared" si="2"/>
        <v>11575248</v>
      </c>
      <c r="Y49" s="41">
        <f t="shared" si="2"/>
        <v>-11185259</v>
      </c>
      <c r="Z49" s="42">
        <f>+IF(X49&lt;&gt;0,+(Y49/X49)*100,0)</f>
        <v>-96.630836764793287</v>
      </c>
      <c r="AA49" s="39">
        <f>+AA33-AA48</f>
        <v>46300975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-527729969</v>
      </c>
      <c r="D52" s="48">
        <f t="shared" si="3"/>
        <v>0</v>
      </c>
      <c r="E52" s="49">
        <f t="shared" si="3"/>
        <v>46300975</v>
      </c>
      <c r="F52" s="50">
        <f t="shared" si="3"/>
        <v>46300975</v>
      </c>
      <c r="G52" s="50">
        <f t="shared" si="3"/>
        <v>-652969</v>
      </c>
      <c r="H52" s="50">
        <f t="shared" si="3"/>
        <v>-1754137</v>
      </c>
      <c r="I52" s="50">
        <f t="shared" si="3"/>
        <v>2797095</v>
      </c>
      <c r="J52" s="50">
        <f t="shared" si="3"/>
        <v>389989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389989</v>
      </c>
      <c r="X52" s="50">
        <f t="shared" si="3"/>
        <v>11575248</v>
      </c>
      <c r="Y52" s="50">
        <f t="shared" si="3"/>
        <v>-11185259</v>
      </c>
      <c r="Z52" s="51">
        <f>+IF(X52&lt;&gt;0,+(Y52/X52)*100,0)</f>
        <v>-96.630836764793287</v>
      </c>
      <c r="AA52" s="48">
        <f>SUM(AA49:AA51)</f>
        <v>46300975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-527729969</v>
      </c>
      <c r="D54" s="54">
        <f>+D52-D53</f>
        <v>0</v>
      </c>
      <c r="E54" s="55">
        <f t="shared" si="4"/>
        <v>46300975</v>
      </c>
      <c r="F54" s="56">
        <f t="shared" si="4"/>
        <v>46300975</v>
      </c>
      <c r="G54" s="56">
        <f t="shared" si="4"/>
        <v>-652969</v>
      </c>
      <c r="H54" s="56">
        <f t="shared" si="4"/>
        <v>-1754137</v>
      </c>
      <c r="I54" s="56">
        <f t="shared" si="4"/>
        <v>2797095</v>
      </c>
      <c r="J54" s="56">
        <f t="shared" si="4"/>
        <v>389989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389989</v>
      </c>
      <c r="X54" s="56">
        <f t="shared" si="4"/>
        <v>11575248</v>
      </c>
      <c r="Y54" s="56">
        <f t="shared" si="4"/>
        <v>-11185259</v>
      </c>
      <c r="Z54" s="57">
        <f>+IF(X54&lt;&gt;0,+(Y54/X54)*100,0)</f>
        <v>-96.630836764793287</v>
      </c>
      <c r="AA54" s="54">
        <f>+AA52-AA53</f>
        <v>46300975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-527729969</v>
      </c>
      <c r="D57" s="48">
        <f>SUM(D54:D56)</f>
        <v>0</v>
      </c>
      <c r="E57" s="49">
        <f t="shared" si="5"/>
        <v>46300975</v>
      </c>
      <c r="F57" s="50">
        <f t="shared" si="5"/>
        <v>46300975</v>
      </c>
      <c r="G57" s="50">
        <f t="shared" si="5"/>
        <v>-652969</v>
      </c>
      <c r="H57" s="50">
        <f t="shared" si="5"/>
        <v>-1754137</v>
      </c>
      <c r="I57" s="50">
        <f t="shared" si="5"/>
        <v>2797095</v>
      </c>
      <c r="J57" s="50">
        <f t="shared" si="5"/>
        <v>389989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389989</v>
      </c>
      <c r="X57" s="50">
        <f t="shared" si="5"/>
        <v>11575248</v>
      </c>
      <c r="Y57" s="50">
        <f t="shared" si="5"/>
        <v>-11185259</v>
      </c>
      <c r="Z57" s="51">
        <f>+IF(X57&lt;&gt;0,+(Y57/X57)*100,0)</f>
        <v>-96.630836764793287</v>
      </c>
      <c r="AA57" s="48">
        <f>SUM(AA54:AA56)</f>
        <v>46300975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-527729969</v>
      </c>
      <c r="D60" s="65">
        <f>SUM(D57:D59)</f>
        <v>0</v>
      </c>
      <c r="E60" s="66">
        <f t="shared" si="6"/>
        <v>46300975</v>
      </c>
      <c r="F60" s="67">
        <f t="shared" si="6"/>
        <v>46300975</v>
      </c>
      <c r="G60" s="67">
        <f t="shared" si="6"/>
        <v>-652969</v>
      </c>
      <c r="H60" s="67">
        <f t="shared" si="6"/>
        <v>-1754137</v>
      </c>
      <c r="I60" s="67">
        <f t="shared" si="6"/>
        <v>2797095</v>
      </c>
      <c r="J60" s="67">
        <f t="shared" si="6"/>
        <v>389989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389989</v>
      </c>
      <c r="X60" s="67">
        <f t="shared" si="6"/>
        <v>11575248</v>
      </c>
      <c r="Y60" s="67">
        <f t="shared" si="6"/>
        <v>-11185259</v>
      </c>
      <c r="Z60" s="68">
        <f>+IF(X60&lt;&gt;0,+(Y60/X60)*100,0)</f>
        <v>-96.630836764793287</v>
      </c>
      <c r="AA60" s="65">
        <f>SUM(AA57:AA59)</f>
        <v>46300975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18702767</v>
      </c>
      <c r="D9" s="20"/>
      <c r="E9" s="21">
        <v>20536000</v>
      </c>
      <c r="F9" s="22">
        <v>20536000</v>
      </c>
      <c r="G9" s="22"/>
      <c r="H9" s="22"/>
      <c r="I9" s="22">
        <v>2903625</v>
      </c>
      <c r="J9" s="22">
        <v>2903625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2903625</v>
      </c>
      <c r="X9" s="22">
        <v>5133999</v>
      </c>
      <c r="Y9" s="22">
        <v>-2230374</v>
      </c>
      <c r="Z9" s="23">
        <v>-43.443210643399034</v>
      </c>
      <c r="AA9" s="20">
        <v>20536000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18702767</v>
      </c>
      <c r="D33" s="29">
        <f t="shared" ref="D33:Y33" si="0">SUM(D6:D32)</f>
        <v>0</v>
      </c>
      <c r="E33" s="30">
        <f t="shared" si="0"/>
        <v>20536000</v>
      </c>
      <c r="F33" s="31">
        <f t="shared" si="0"/>
        <v>20536000</v>
      </c>
      <c r="G33" s="31">
        <f t="shared" si="0"/>
        <v>0</v>
      </c>
      <c r="H33" s="31">
        <f t="shared" si="0"/>
        <v>0</v>
      </c>
      <c r="I33" s="31">
        <f t="shared" si="0"/>
        <v>2903625</v>
      </c>
      <c r="J33" s="31">
        <f t="shared" si="0"/>
        <v>2903625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2903625</v>
      </c>
      <c r="X33" s="31">
        <f t="shared" si="0"/>
        <v>5133999</v>
      </c>
      <c r="Y33" s="31">
        <f t="shared" si="0"/>
        <v>-2230374</v>
      </c>
      <c r="Z33" s="32">
        <f>+IF(X33&lt;&gt;0,+(Y33/X33)*100,0)</f>
        <v>-43.443210643399034</v>
      </c>
      <c r="AA33" s="29">
        <f>SUM(AA6:AA32)</f>
        <v>20536000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20100000</v>
      </c>
      <c r="F35" s="22">
        <v>20100000</v>
      </c>
      <c r="G35" s="22"/>
      <c r="H35" s="22"/>
      <c r="I35" s="22">
        <v>50274</v>
      </c>
      <c r="J35" s="22">
        <v>50274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50274</v>
      </c>
      <c r="X35" s="22">
        <v>5025000</v>
      </c>
      <c r="Y35" s="22">
        <v>-4974726</v>
      </c>
      <c r="Z35" s="23">
        <v>-98.999522388059702</v>
      </c>
      <c r="AA35" s="20">
        <v>20100000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10728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10728</v>
      </c>
      <c r="D48" s="29">
        <f t="shared" ref="D48:Y48" si="1">SUM(D35:D47)</f>
        <v>0</v>
      </c>
      <c r="E48" s="30">
        <f t="shared" si="1"/>
        <v>20100000</v>
      </c>
      <c r="F48" s="31">
        <f t="shared" si="1"/>
        <v>20100000</v>
      </c>
      <c r="G48" s="31">
        <f t="shared" si="1"/>
        <v>0</v>
      </c>
      <c r="H48" s="31">
        <f t="shared" si="1"/>
        <v>0</v>
      </c>
      <c r="I48" s="31">
        <f t="shared" si="1"/>
        <v>50274</v>
      </c>
      <c r="J48" s="31">
        <f t="shared" si="1"/>
        <v>50274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50274</v>
      </c>
      <c r="X48" s="31">
        <f t="shared" si="1"/>
        <v>5025000</v>
      </c>
      <c r="Y48" s="31">
        <f t="shared" si="1"/>
        <v>-4974726</v>
      </c>
      <c r="Z48" s="32">
        <f>+IF(X48&lt;&gt;0,+(Y48/X48)*100,0)</f>
        <v>-98.999522388059702</v>
      </c>
      <c r="AA48" s="29">
        <f>SUM(AA35:AA47)</f>
        <v>20100000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18692039</v>
      </c>
      <c r="D49" s="39">
        <f t="shared" si="2"/>
        <v>0</v>
      </c>
      <c r="E49" s="40">
        <f t="shared" si="2"/>
        <v>436000</v>
      </c>
      <c r="F49" s="41">
        <f t="shared" si="2"/>
        <v>436000</v>
      </c>
      <c r="G49" s="41">
        <f t="shared" si="2"/>
        <v>0</v>
      </c>
      <c r="H49" s="41">
        <f t="shared" si="2"/>
        <v>0</v>
      </c>
      <c r="I49" s="41">
        <f t="shared" si="2"/>
        <v>2853351</v>
      </c>
      <c r="J49" s="41">
        <f t="shared" si="2"/>
        <v>2853351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2853351</v>
      </c>
      <c r="X49" s="41">
        <f t="shared" si="2"/>
        <v>108999</v>
      </c>
      <c r="Y49" s="41">
        <f t="shared" si="2"/>
        <v>2744352</v>
      </c>
      <c r="Z49" s="42">
        <f>+IF(X49&lt;&gt;0,+(Y49/X49)*100,0)</f>
        <v>2517.7772273140122</v>
      </c>
      <c r="AA49" s="39">
        <f>+AA33-AA48</f>
        <v>436000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18692039</v>
      </c>
      <c r="D52" s="48">
        <f t="shared" si="3"/>
        <v>0</v>
      </c>
      <c r="E52" s="49">
        <f t="shared" si="3"/>
        <v>436000</v>
      </c>
      <c r="F52" s="50">
        <f t="shared" si="3"/>
        <v>436000</v>
      </c>
      <c r="G52" s="50">
        <f t="shared" si="3"/>
        <v>0</v>
      </c>
      <c r="H52" s="50">
        <f t="shared" si="3"/>
        <v>0</v>
      </c>
      <c r="I52" s="50">
        <f t="shared" si="3"/>
        <v>2853351</v>
      </c>
      <c r="J52" s="50">
        <f t="shared" si="3"/>
        <v>2853351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2853351</v>
      </c>
      <c r="X52" s="50">
        <f t="shared" si="3"/>
        <v>108999</v>
      </c>
      <c r="Y52" s="50">
        <f t="shared" si="3"/>
        <v>2744352</v>
      </c>
      <c r="Z52" s="51">
        <f>+IF(X52&lt;&gt;0,+(Y52/X52)*100,0)</f>
        <v>2517.7772273140122</v>
      </c>
      <c r="AA52" s="48">
        <f>SUM(AA49:AA51)</f>
        <v>436000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18692039</v>
      </c>
      <c r="D54" s="54">
        <f>+D52-D53</f>
        <v>0</v>
      </c>
      <c r="E54" s="55">
        <f t="shared" si="4"/>
        <v>436000</v>
      </c>
      <c r="F54" s="56">
        <f t="shared" si="4"/>
        <v>436000</v>
      </c>
      <c r="G54" s="56">
        <f t="shared" si="4"/>
        <v>0</v>
      </c>
      <c r="H54" s="56">
        <f t="shared" si="4"/>
        <v>0</v>
      </c>
      <c r="I54" s="56">
        <f t="shared" si="4"/>
        <v>2853351</v>
      </c>
      <c r="J54" s="56">
        <f t="shared" si="4"/>
        <v>2853351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2853351</v>
      </c>
      <c r="X54" s="56">
        <f t="shared" si="4"/>
        <v>108999</v>
      </c>
      <c r="Y54" s="56">
        <f t="shared" si="4"/>
        <v>2744352</v>
      </c>
      <c r="Z54" s="57">
        <f>+IF(X54&lt;&gt;0,+(Y54/X54)*100,0)</f>
        <v>2517.7772273140122</v>
      </c>
      <c r="AA54" s="54">
        <f>+AA52-AA53</f>
        <v>436000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18692039</v>
      </c>
      <c r="D57" s="48">
        <f>SUM(D54:D56)</f>
        <v>0</v>
      </c>
      <c r="E57" s="49">
        <f t="shared" si="5"/>
        <v>436000</v>
      </c>
      <c r="F57" s="50">
        <f t="shared" si="5"/>
        <v>436000</v>
      </c>
      <c r="G57" s="50">
        <f t="shared" si="5"/>
        <v>0</v>
      </c>
      <c r="H57" s="50">
        <f t="shared" si="5"/>
        <v>0</v>
      </c>
      <c r="I57" s="50">
        <f t="shared" si="5"/>
        <v>2853351</v>
      </c>
      <c r="J57" s="50">
        <f t="shared" si="5"/>
        <v>2853351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2853351</v>
      </c>
      <c r="X57" s="50">
        <f t="shared" si="5"/>
        <v>108999</v>
      </c>
      <c r="Y57" s="50">
        <f t="shared" si="5"/>
        <v>2744352</v>
      </c>
      <c r="Z57" s="51">
        <f>+IF(X57&lt;&gt;0,+(Y57/X57)*100,0)</f>
        <v>2517.7772273140122</v>
      </c>
      <c r="AA57" s="48">
        <f>SUM(AA54:AA56)</f>
        <v>436000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18692039</v>
      </c>
      <c r="D60" s="65">
        <f>SUM(D57:D59)</f>
        <v>0</v>
      </c>
      <c r="E60" s="66">
        <f t="shared" si="6"/>
        <v>436000</v>
      </c>
      <c r="F60" s="67">
        <f t="shared" si="6"/>
        <v>436000</v>
      </c>
      <c r="G60" s="67">
        <f t="shared" si="6"/>
        <v>0</v>
      </c>
      <c r="H60" s="67">
        <f t="shared" si="6"/>
        <v>0</v>
      </c>
      <c r="I60" s="67">
        <f t="shared" si="6"/>
        <v>2853351</v>
      </c>
      <c r="J60" s="67">
        <f t="shared" si="6"/>
        <v>2853351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2853351</v>
      </c>
      <c r="X60" s="67">
        <f t="shared" si="6"/>
        <v>108999</v>
      </c>
      <c r="Y60" s="67">
        <f t="shared" si="6"/>
        <v>2744352</v>
      </c>
      <c r="Z60" s="68">
        <f>+IF(X60&lt;&gt;0,+(Y60/X60)*100,0)</f>
        <v>2517.7772273140122</v>
      </c>
      <c r="AA60" s="65">
        <f>SUM(AA57:AA59)</f>
        <v>436000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11061092</v>
      </c>
      <c r="D9" s="20"/>
      <c r="E9" s="21">
        <v>9774966</v>
      </c>
      <c r="F9" s="22">
        <v>9774966</v>
      </c>
      <c r="G9" s="22">
        <v>957218</v>
      </c>
      <c r="H9" s="22">
        <v>955502</v>
      </c>
      <c r="I9" s="22">
        <v>955114</v>
      </c>
      <c r="J9" s="22">
        <v>2867834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2867834</v>
      </c>
      <c r="X9" s="22">
        <v>2443743</v>
      </c>
      <c r="Y9" s="22">
        <v>424091</v>
      </c>
      <c r="Z9" s="23">
        <v>17.354157126997396</v>
      </c>
      <c r="AA9" s="20">
        <v>9774966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16902499</v>
      </c>
      <c r="D26" s="20"/>
      <c r="E26" s="21">
        <v>7426214</v>
      </c>
      <c r="F26" s="22">
        <v>7426214</v>
      </c>
      <c r="G26" s="22">
        <v>3094263</v>
      </c>
      <c r="H26" s="22"/>
      <c r="I26" s="22"/>
      <c r="J26" s="22">
        <v>3094263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3094263</v>
      </c>
      <c r="X26" s="22">
        <v>3094243</v>
      </c>
      <c r="Y26" s="22">
        <v>20</v>
      </c>
      <c r="Z26" s="23"/>
      <c r="AA26" s="20">
        <v>7426214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27963591</v>
      </c>
      <c r="D33" s="29">
        <f t="shared" ref="D33:Y33" si="0">SUM(D6:D32)</f>
        <v>0</v>
      </c>
      <c r="E33" s="30">
        <f t="shared" si="0"/>
        <v>17201180</v>
      </c>
      <c r="F33" s="31">
        <f t="shared" si="0"/>
        <v>17201180</v>
      </c>
      <c r="G33" s="31">
        <f t="shared" si="0"/>
        <v>4051481</v>
      </c>
      <c r="H33" s="31">
        <f t="shared" si="0"/>
        <v>955502</v>
      </c>
      <c r="I33" s="31">
        <f t="shared" si="0"/>
        <v>955114</v>
      </c>
      <c r="J33" s="31">
        <f t="shared" si="0"/>
        <v>5962097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5962097</v>
      </c>
      <c r="X33" s="31">
        <f t="shared" si="0"/>
        <v>5537986</v>
      </c>
      <c r="Y33" s="31">
        <f t="shared" si="0"/>
        <v>424111</v>
      </c>
      <c r="Z33" s="32">
        <f>+IF(X33&lt;&gt;0,+(Y33/X33)*100,0)</f>
        <v>7.6582172652657485</v>
      </c>
      <c r="AA33" s="29">
        <f>SUM(AA6:AA32)</f>
        <v>17201180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12127621</v>
      </c>
      <c r="D35" s="20"/>
      <c r="E35" s="21">
        <v>10975767</v>
      </c>
      <c r="F35" s="22">
        <v>10975767</v>
      </c>
      <c r="G35" s="22">
        <v>1040112</v>
      </c>
      <c r="H35" s="22">
        <v>1117449</v>
      </c>
      <c r="I35" s="22">
        <v>1088147</v>
      </c>
      <c r="J35" s="22">
        <v>3245708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3245708</v>
      </c>
      <c r="X35" s="22">
        <v>2743941</v>
      </c>
      <c r="Y35" s="22">
        <v>501767</v>
      </c>
      <c r="Z35" s="23">
        <v>18.286362571206887</v>
      </c>
      <c r="AA35" s="20">
        <v>10975767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14426</v>
      </c>
      <c r="D38" s="20"/>
      <c r="E38" s="21">
        <v>200000</v>
      </c>
      <c r="F38" s="22">
        <v>200000</v>
      </c>
      <c r="G38" s="22"/>
      <c r="H38" s="22">
        <v>29500</v>
      </c>
      <c r="I38" s="22"/>
      <c r="J38" s="22">
        <v>29500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29500</v>
      </c>
      <c r="X38" s="22">
        <v>50001</v>
      </c>
      <c r="Y38" s="22">
        <v>-20501</v>
      </c>
      <c r="Z38" s="23">
        <v>-41.001179976400472</v>
      </c>
      <c r="AA38" s="20">
        <v>200000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1452369</v>
      </c>
      <c r="D40" s="20"/>
      <c r="E40" s="21">
        <v>300000</v>
      </c>
      <c r="F40" s="22">
        <v>300000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75000</v>
      </c>
      <c r="Y40" s="22">
        <v>-75000</v>
      </c>
      <c r="Z40" s="23">
        <v>-100</v>
      </c>
      <c r="AA40" s="20">
        <v>300000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403733</v>
      </c>
      <c r="D42" s="20"/>
      <c r="E42" s="21">
        <v>20000</v>
      </c>
      <c r="F42" s="22">
        <v>20000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5001</v>
      </c>
      <c r="Y42" s="22">
        <v>-5001</v>
      </c>
      <c r="Z42" s="23">
        <v>-100</v>
      </c>
      <c r="AA42" s="20">
        <v>20000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160328</v>
      </c>
      <c r="D45" s="20"/>
      <c r="E45" s="21">
        <v>3001369</v>
      </c>
      <c r="F45" s="22">
        <v>3001369</v>
      </c>
      <c r="G45" s="22">
        <v>8581</v>
      </c>
      <c r="H45" s="22">
        <v>9294</v>
      </c>
      <c r="I45" s="22">
        <v>9166</v>
      </c>
      <c r="J45" s="22">
        <v>27041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27041</v>
      </c>
      <c r="X45" s="22">
        <v>750339</v>
      </c>
      <c r="Y45" s="22">
        <v>-723298</v>
      </c>
      <c r="Z45" s="23">
        <v>-96.396162267988203</v>
      </c>
      <c r="AA45" s="20">
        <v>3001369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14158477</v>
      </c>
      <c r="D48" s="29">
        <f t="shared" ref="D48:Y48" si="1">SUM(D35:D47)</f>
        <v>0</v>
      </c>
      <c r="E48" s="30">
        <f t="shared" si="1"/>
        <v>14497136</v>
      </c>
      <c r="F48" s="31">
        <f t="shared" si="1"/>
        <v>14497136</v>
      </c>
      <c r="G48" s="31">
        <f t="shared" si="1"/>
        <v>1048693</v>
      </c>
      <c r="H48" s="31">
        <f t="shared" si="1"/>
        <v>1156243</v>
      </c>
      <c r="I48" s="31">
        <f t="shared" si="1"/>
        <v>1097313</v>
      </c>
      <c r="J48" s="31">
        <f t="shared" si="1"/>
        <v>3302249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3302249</v>
      </c>
      <c r="X48" s="31">
        <f t="shared" si="1"/>
        <v>3624282</v>
      </c>
      <c r="Y48" s="31">
        <f t="shared" si="1"/>
        <v>-322033</v>
      </c>
      <c r="Z48" s="32">
        <f>+IF(X48&lt;&gt;0,+(Y48/X48)*100,0)</f>
        <v>-8.8854288932262993</v>
      </c>
      <c r="AA48" s="29">
        <f>SUM(AA35:AA47)</f>
        <v>14497136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13805114</v>
      </c>
      <c r="D49" s="39">
        <f t="shared" si="2"/>
        <v>0</v>
      </c>
      <c r="E49" s="40">
        <f t="shared" si="2"/>
        <v>2704044</v>
      </c>
      <c r="F49" s="41">
        <f t="shared" si="2"/>
        <v>2704044</v>
      </c>
      <c r="G49" s="41">
        <f t="shared" si="2"/>
        <v>3002788</v>
      </c>
      <c r="H49" s="41">
        <f t="shared" si="2"/>
        <v>-200741</v>
      </c>
      <c r="I49" s="41">
        <f t="shared" si="2"/>
        <v>-142199</v>
      </c>
      <c r="J49" s="41">
        <f t="shared" si="2"/>
        <v>2659848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2659848</v>
      </c>
      <c r="X49" s="41">
        <f t="shared" si="2"/>
        <v>1913704</v>
      </c>
      <c r="Y49" s="41">
        <f t="shared" si="2"/>
        <v>746144</v>
      </c>
      <c r="Z49" s="42">
        <f>+IF(X49&lt;&gt;0,+(Y49/X49)*100,0)</f>
        <v>38.989519800345299</v>
      </c>
      <c r="AA49" s="39">
        <f>+AA33-AA48</f>
        <v>2704044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13805114</v>
      </c>
      <c r="D52" s="48">
        <f t="shared" si="3"/>
        <v>0</v>
      </c>
      <c r="E52" s="49">
        <f t="shared" si="3"/>
        <v>2704044</v>
      </c>
      <c r="F52" s="50">
        <f t="shared" si="3"/>
        <v>2704044</v>
      </c>
      <c r="G52" s="50">
        <f t="shared" si="3"/>
        <v>3002788</v>
      </c>
      <c r="H52" s="50">
        <f t="shared" si="3"/>
        <v>-200741</v>
      </c>
      <c r="I52" s="50">
        <f t="shared" si="3"/>
        <v>-142199</v>
      </c>
      <c r="J52" s="50">
        <f t="shared" si="3"/>
        <v>2659848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2659848</v>
      </c>
      <c r="X52" s="50">
        <f t="shared" si="3"/>
        <v>1913704</v>
      </c>
      <c r="Y52" s="50">
        <f t="shared" si="3"/>
        <v>746144</v>
      </c>
      <c r="Z52" s="51">
        <f>+IF(X52&lt;&gt;0,+(Y52/X52)*100,0)</f>
        <v>38.989519800345299</v>
      </c>
      <c r="AA52" s="48">
        <f>SUM(AA49:AA51)</f>
        <v>2704044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13805114</v>
      </c>
      <c r="D54" s="54">
        <f>+D52-D53</f>
        <v>0</v>
      </c>
      <c r="E54" s="55">
        <f t="shared" si="4"/>
        <v>2704044</v>
      </c>
      <c r="F54" s="56">
        <f t="shared" si="4"/>
        <v>2704044</v>
      </c>
      <c r="G54" s="56">
        <f t="shared" si="4"/>
        <v>3002788</v>
      </c>
      <c r="H54" s="56">
        <f t="shared" si="4"/>
        <v>-200741</v>
      </c>
      <c r="I54" s="56">
        <f t="shared" si="4"/>
        <v>-142199</v>
      </c>
      <c r="J54" s="56">
        <f t="shared" si="4"/>
        <v>2659848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2659848</v>
      </c>
      <c r="X54" s="56">
        <f t="shared" si="4"/>
        <v>1913704</v>
      </c>
      <c r="Y54" s="56">
        <f t="shared" si="4"/>
        <v>746144</v>
      </c>
      <c r="Z54" s="57">
        <f>+IF(X54&lt;&gt;0,+(Y54/X54)*100,0)</f>
        <v>38.989519800345299</v>
      </c>
      <c r="AA54" s="54">
        <f>+AA52-AA53</f>
        <v>2704044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13805114</v>
      </c>
      <c r="D57" s="48">
        <f>SUM(D54:D56)</f>
        <v>0</v>
      </c>
      <c r="E57" s="49">
        <f t="shared" si="5"/>
        <v>2704044</v>
      </c>
      <c r="F57" s="50">
        <f t="shared" si="5"/>
        <v>2704044</v>
      </c>
      <c r="G57" s="50">
        <f t="shared" si="5"/>
        <v>3002788</v>
      </c>
      <c r="H57" s="50">
        <f t="shared" si="5"/>
        <v>-200741</v>
      </c>
      <c r="I57" s="50">
        <f t="shared" si="5"/>
        <v>-142199</v>
      </c>
      <c r="J57" s="50">
        <f t="shared" si="5"/>
        <v>2659848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2659848</v>
      </c>
      <c r="X57" s="50">
        <f t="shared" si="5"/>
        <v>1913704</v>
      </c>
      <c r="Y57" s="50">
        <f t="shared" si="5"/>
        <v>746144</v>
      </c>
      <c r="Z57" s="51">
        <f>+IF(X57&lt;&gt;0,+(Y57/X57)*100,0)</f>
        <v>38.989519800345299</v>
      </c>
      <c r="AA57" s="48">
        <f>SUM(AA54:AA56)</f>
        <v>2704044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13805114</v>
      </c>
      <c r="D60" s="65">
        <f>SUM(D57:D59)</f>
        <v>0</v>
      </c>
      <c r="E60" s="66">
        <f t="shared" si="6"/>
        <v>2704044</v>
      </c>
      <c r="F60" s="67">
        <f t="shared" si="6"/>
        <v>2704044</v>
      </c>
      <c r="G60" s="67">
        <f t="shared" si="6"/>
        <v>3002788</v>
      </c>
      <c r="H60" s="67">
        <f t="shared" si="6"/>
        <v>-200741</v>
      </c>
      <c r="I60" s="67">
        <f t="shared" si="6"/>
        <v>-142199</v>
      </c>
      <c r="J60" s="67">
        <f t="shared" si="6"/>
        <v>2659848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2659848</v>
      </c>
      <c r="X60" s="67">
        <f t="shared" si="6"/>
        <v>1913704</v>
      </c>
      <c r="Y60" s="67">
        <f t="shared" si="6"/>
        <v>746144</v>
      </c>
      <c r="Z60" s="68">
        <f>+IF(X60&lt;&gt;0,+(Y60/X60)*100,0)</f>
        <v>38.989519800345299</v>
      </c>
      <c r="AA60" s="65">
        <f>SUM(AA57:AA59)</f>
        <v>2704044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25597565</v>
      </c>
      <c r="D9" s="20"/>
      <c r="E9" s="21">
        <v>22068347</v>
      </c>
      <c r="F9" s="22">
        <v>22068347</v>
      </c>
      <c r="G9" s="22">
        <v>2193342</v>
      </c>
      <c r="H9" s="22">
        <v>2152962</v>
      </c>
      <c r="I9" s="22">
        <v>2139986</v>
      </c>
      <c r="J9" s="22">
        <v>6486290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6486290</v>
      </c>
      <c r="X9" s="22">
        <v>5517084</v>
      </c>
      <c r="Y9" s="22">
        <v>969206</v>
      </c>
      <c r="Z9" s="23">
        <v>17.567359858939977</v>
      </c>
      <c r="AA9" s="20">
        <v>22068347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5709739</v>
      </c>
      <c r="D13" s="20"/>
      <c r="E13" s="21">
        <v>6630326</v>
      </c>
      <c r="F13" s="22">
        <v>6630326</v>
      </c>
      <c r="G13" s="22">
        <v>-651028</v>
      </c>
      <c r="H13" s="22">
        <v>590432</v>
      </c>
      <c r="I13" s="22"/>
      <c r="J13" s="22">
        <v>-60596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-60596</v>
      </c>
      <c r="X13" s="22">
        <v>1657581</v>
      </c>
      <c r="Y13" s="22">
        <v>-1718177</v>
      </c>
      <c r="Z13" s="23">
        <v>-103.65568862094823</v>
      </c>
      <c r="AA13" s="20">
        <v>6630326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1023110</v>
      </c>
      <c r="D26" s="20"/>
      <c r="E26" s="21"/>
      <c r="F26" s="22"/>
      <c r="G26" s="22">
        <v>722010</v>
      </c>
      <c r="H26" s="22"/>
      <c r="I26" s="22"/>
      <c r="J26" s="22">
        <v>722010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722010</v>
      </c>
      <c r="X26" s="22"/>
      <c r="Y26" s="22">
        <v>722010</v>
      </c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32330414</v>
      </c>
      <c r="D33" s="29">
        <f t="shared" ref="D33:Y33" si="0">SUM(D6:D32)</f>
        <v>0</v>
      </c>
      <c r="E33" s="30">
        <f t="shared" si="0"/>
        <v>28698673</v>
      </c>
      <c r="F33" s="31">
        <f t="shared" si="0"/>
        <v>28698673</v>
      </c>
      <c r="G33" s="31">
        <f t="shared" si="0"/>
        <v>2264324</v>
      </c>
      <c r="H33" s="31">
        <f t="shared" si="0"/>
        <v>2743394</v>
      </c>
      <c r="I33" s="31">
        <f t="shared" si="0"/>
        <v>2139986</v>
      </c>
      <c r="J33" s="31">
        <f t="shared" si="0"/>
        <v>7147704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7147704</v>
      </c>
      <c r="X33" s="31">
        <f t="shared" si="0"/>
        <v>7174665</v>
      </c>
      <c r="Y33" s="31">
        <f t="shared" si="0"/>
        <v>-26961</v>
      </c>
      <c r="Z33" s="32">
        <f>+IF(X33&lt;&gt;0,+(Y33/X33)*100,0)</f>
        <v>-0.37578061135955476</v>
      </c>
      <c r="AA33" s="29">
        <f>SUM(AA6:AA32)</f>
        <v>28698673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15714599</v>
      </c>
      <c r="D35" s="20"/>
      <c r="E35" s="21">
        <v>25144698</v>
      </c>
      <c r="F35" s="22">
        <v>25144698</v>
      </c>
      <c r="G35" s="22">
        <v>1624589</v>
      </c>
      <c r="H35" s="22">
        <v>1437040</v>
      </c>
      <c r="I35" s="22">
        <v>2867194</v>
      </c>
      <c r="J35" s="22">
        <v>5928823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5928823</v>
      </c>
      <c r="X35" s="22">
        <v>6286146</v>
      </c>
      <c r="Y35" s="22">
        <v>-357323</v>
      </c>
      <c r="Z35" s="23">
        <v>-5.6842936832838431</v>
      </c>
      <c r="AA35" s="20">
        <v>25144698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-1737</v>
      </c>
      <c r="D38" s="20"/>
      <c r="E38" s="21">
        <v>150000</v>
      </c>
      <c r="F38" s="22">
        <v>150000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37497</v>
      </c>
      <c r="Y38" s="22">
        <v>-37497</v>
      </c>
      <c r="Z38" s="23">
        <v>-100</v>
      </c>
      <c r="AA38" s="20">
        <v>150000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17728545</v>
      </c>
      <c r="F39" s="22">
        <v>17728545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4432134</v>
      </c>
      <c r="Y39" s="22">
        <v>-4432134</v>
      </c>
      <c r="Z39" s="23">
        <v>-100</v>
      </c>
      <c r="AA39" s="20">
        <v>17728545</v>
      </c>
    </row>
    <row r="40" spans="1:27" x14ac:dyDescent="0.25">
      <c r="A40" s="19" t="s">
        <v>66</v>
      </c>
      <c r="B40" s="15" t="s">
        <v>32</v>
      </c>
      <c r="C40" s="20">
        <v>1645500</v>
      </c>
      <c r="D40" s="20"/>
      <c r="E40" s="21">
        <v>2147451</v>
      </c>
      <c r="F40" s="22">
        <v>2147451</v>
      </c>
      <c r="G40" s="22">
        <v>1042453</v>
      </c>
      <c r="H40" s="22"/>
      <c r="I40" s="22"/>
      <c r="J40" s="22">
        <v>1042453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1042453</v>
      </c>
      <c r="X40" s="22">
        <v>536862</v>
      </c>
      <c r="Y40" s="22">
        <v>505591</v>
      </c>
      <c r="Z40" s="23">
        <v>94.175225663205822</v>
      </c>
      <c r="AA40" s="20">
        <v>2147451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3329343</v>
      </c>
      <c r="D42" s="20"/>
      <c r="E42" s="21">
        <v>3153912</v>
      </c>
      <c r="F42" s="22">
        <v>3153912</v>
      </c>
      <c r="G42" s="22">
        <v>217644</v>
      </c>
      <c r="H42" s="22">
        <v>85036</v>
      </c>
      <c r="I42" s="22">
        <v>111374</v>
      </c>
      <c r="J42" s="22">
        <v>414054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414054</v>
      </c>
      <c r="X42" s="22">
        <v>788478</v>
      </c>
      <c r="Y42" s="22">
        <v>-374424</v>
      </c>
      <c r="Z42" s="23">
        <v>-47.48693051676775</v>
      </c>
      <c r="AA42" s="20">
        <v>3153912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10362398</v>
      </c>
      <c r="D45" s="20"/>
      <c r="E45" s="21">
        <v>8001447</v>
      </c>
      <c r="F45" s="22">
        <v>8001447</v>
      </c>
      <c r="G45" s="22">
        <v>756352</v>
      </c>
      <c r="H45" s="22">
        <v>605604</v>
      </c>
      <c r="I45" s="22">
        <v>588832</v>
      </c>
      <c r="J45" s="22">
        <v>1950788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1950788</v>
      </c>
      <c r="X45" s="22">
        <v>1999356</v>
      </c>
      <c r="Y45" s="22">
        <v>-48568</v>
      </c>
      <c r="Z45" s="23">
        <v>-2.4291821966673268</v>
      </c>
      <c r="AA45" s="20">
        <v>8001447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31050103</v>
      </c>
      <c r="D48" s="29">
        <f t="shared" ref="D48:Y48" si="1">SUM(D35:D47)</f>
        <v>0</v>
      </c>
      <c r="E48" s="30">
        <f t="shared" si="1"/>
        <v>56326053</v>
      </c>
      <c r="F48" s="31">
        <f t="shared" si="1"/>
        <v>56326053</v>
      </c>
      <c r="G48" s="31">
        <f t="shared" si="1"/>
        <v>3641038</v>
      </c>
      <c r="H48" s="31">
        <f t="shared" si="1"/>
        <v>2127680</v>
      </c>
      <c r="I48" s="31">
        <f t="shared" si="1"/>
        <v>3567400</v>
      </c>
      <c r="J48" s="31">
        <f t="shared" si="1"/>
        <v>9336118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9336118</v>
      </c>
      <c r="X48" s="31">
        <f t="shared" si="1"/>
        <v>14080473</v>
      </c>
      <c r="Y48" s="31">
        <f t="shared" si="1"/>
        <v>-4744355</v>
      </c>
      <c r="Z48" s="32">
        <f>+IF(X48&lt;&gt;0,+(Y48/X48)*100,0)</f>
        <v>-33.694571197998819</v>
      </c>
      <c r="AA48" s="29">
        <f>SUM(AA35:AA47)</f>
        <v>56326053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1280311</v>
      </c>
      <c r="D49" s="39">
        <f t="shared" si="2"/>
        <v>0</v>
      </c>
      <c r="E49" s="40">
        <f t="shared" si="2"/>
        <v>-27627380</v>
      </c>
      <c r="F49" s="41">
        <f t="shared" si="2"/>
        <v>-27627380</v>
      </c>
      <c r="G49" s="41">
        <f t="shared" si="2"/>
        <v>-1376714</v>
      </c>
      <c r="H49" s="41">
        <f t="shared" si="2"/>
        <v>615714</v>
      </c>
      <c r="I49" s="41">
        <f t="shared" si="2"/>
        <v>-1427414</v>
      </c>
      <c r="J49" s="41">
        <f t="shared" si="2"/>
        <v>-2188414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-2188414</v>
      </c>
      <c r="X49" s="41">
        <f t="shared" si="2"/>
        <v>-6905808</v>
      </c>
      <c r="Y49" s="41">
        <f t="shared" si="2"/>
        <v>4717394</v>
      </c>
      <c r="Z49" s="42">
        <f>+IF(X49&lt;&gt;0,+(Y49/X49)*100,0)</f>
        <v>-68.310529339941112</v>
      </c>
      <c r="AA49" s="39">
        <f>+AA33-AA48</f>
        <v>-27627380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1280311</v>
      </c>
      <c r="D52" s="48">
        <f t="shared" si="3"/>
        <v>0</v>
      </c>
      <c r="E52" s="49">
        <f t="shared" si="3"/>
        <v>-27627380</v>
      </c>
      <c r="F52" s="50">
        <f t="shared" si="3"/>
        <v>-27627380</v>
      </c>
      <c r="G52" s="50">
        <f t="shared" si="3"/>
        <v>-1376714</v>
      </c>
      <c r="H52" s="50">
        <f t="shared" si="3"/>
        <v>615714</v>
      </c>
      <c r="I52" s="50">
        <f t="shared" si="3"/>
        <v>-1427414</v>
      </c>
      <c r="J52" s="50">
        <f t="shared" si="3"/>
        <v>-2188414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-2188414</v>
      </c>
      <c r="X52" s="50">
        <f t="shared" si="3"/>
        <v>-6905808</v>
      </c>
      <c r="Y52" s="50">
        <f t="shared" si="3"/>
        <v>4717394</v>
      </c>
      <c r="Z52" s="51">
        <f>+IF(X52&lt;&gt;0,+(Y52/X52)*100,0)</f>
        <v>-68.310529339941112</v>
      </c>
      <c r="AA52" s="48">
        <f>SUM(AA49:AA51)</f>
        <v>-27627380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1280311</v>
      </c>
      <c r="D54" s="54">
        <f>+D52-D53</f>
        <v>0</v>
      </c>
      <c r="E54" s="55">
        <f t="shared" si="4"/>
        <v>-27627380</v>
      </c>
      <c r="F54" s="56">
        <f t="shared" si="4"/>
        <v>-27627380</v>
      </c>
      <c r="G54" s="56">
        <f t="shared" si="4"/>
        <v>-1376714</v>
      </c>
      <c r="H54" s="56">
        <f t="shared" si="4"/>
        <v>615714</v>
      </c>
      <c r="I54" s="56">
        <f t="shared" si="4"/>
        <v>-1427414</v>
      </c>
      <c r="J54" s="56">
        <f t="shared" si="4"/>
        <v>-2188414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-2188414</v>
      </c>
      <c r="X54" s="56">
        <f t="shared" si="4"/>
        <v>-6905808</v>
      </c>
      <c r="Y54" s="56">
        <f t="shared" si="4"/>
        <v>4717394</v>
      </c>
      <c r="Z54" s="57">
        <f>+IF(X54&lt;&gt;0,+(Y54/X54)*100,0)</f>
        <v>-68.310529339941112</v>
      </c>
      <c r="AA54" s="54">
        <f>+AA52-AA53</f>
        <v>-27627380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1280311</v>
      </c>
      <c r="D57" s="48">
        <f>SUM(D54:D56)</f>
        <v>0</v>
      </c>
      <c r="E57" s="49">
        <f t="shared" si="5"/>
        <v>-27627380</v>
      </c>
      <c r="F57" s="50">
        <f t="shared" si="5"/>
        <v>-27627380</v>
      </c>
      <c r="G57" s="50">
        <f t="shared" si="5"/>
        <v>-1376714</v>
      </c>
      <c r="H57" s="50">
        <f t="shared" si="5"/>
        <v>615714</v>
      </c>
      <c r="I57" s="50">
        <f t="shared" si="5"/>
        <v>-1427414</v>
      </c>
      <c r="J57" s="50">
        <f t="shared" si="5"/>
        <v>-2188414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-2188414</v>
      </c>
      <c r="X57" s="50">
        <f t="shared" si="5"/>
        <v>-6905808</v>
      </c>
      <c r="Y57" s="50">
        <f t="shared" si="5"/>
        <v>4717394</v>
      </c>
      <c r="Z57" s="51">
        <f>+IF(X57&lt;&gt;0,+(Y57/X57)*100,0)</f>
        <v>-68.310529339941112</v>
      </c>
      <c r="AA57" s="48">
        <f>SUM(AA54:AA56)</f>
        <v>-27627380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1280311</v>
      </c>
      <c r="D60" s="65">
        <f>SUM(D57:D59)</f>
        <v>0</v>
      </c>
      <c r="E60" s="66">
        <f t="shared" si="6"/>
        <v>-27627380</v>
      </c>
      <c r="F60" s="67">
        <f t="shared" si="6"/>
        <v>-27627380</v>
      </c>
      <c r="G60" s="67">
        <f t="shared" si="6"/>
        <v>-1376714</v>
      </c>
      <c r="H60" s="67">
        <f t="shared" si="6"/>
        <v>615714</v>
      </c>
      <c r="I60" s="67">
        <f t="shared" si="6"/>
        <v>-1427414</v>
      </c>
      <c r="J60" s="67">
        <f t="shared" si="6"/>
        <v>-2188414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-2188414</v>
      </c>
      <c r="X60" s="67">
        <f t="shared" si="6"/>
        <v>-6905808</v>
      </c>
      <c r="Y60" s="67">
        <f t="shared" si="6"/>
        <v>4717394</v>
      </c>
      <c r="Z60" s="68">
        <f>+IF(X60&lt;&gt;0,+(Y60/X60)*100,0)</f>
        <v>-68.310529339941112</v>
      </c>
      <c r="AA60" s="65">
        <f>SUM(AA57:AA59)</f>
        <v>-27627380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12908781</v>
      </c>
      <c r="D9" s="20"/>
      <c r="E9" s="21">
        <v>12206796</v>
      </c>
      <c r="F9" s="22">
        <v>12206796</v>
      </c>
      <c r="G9" s="22"/>
      <c r="H9" s="22"/>
      <c r="I9" s="22">
        <v>1181357</v>
      </c>
      <c r="J9" s="22">
        <v>1181357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1181357</v>
      </c>
      <c r="X9" s="22">
        <v>3051699</v>
      </c>
      <c r="Y9" s="22">
        <v>-1870342</v>
      </c>
      <c r="Z9" s="23">
        <v>-61.288547789280656</v>
      </c>
      <c r="AA9" s="20">
        <v>12206796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12908781</v>
      </c>
      <c r="D33" s="29">
        <f t="shared" ref="D33:Y33" si="0">SUM(D6:D32)</f>
        <v>0</v>
      </c>
      <c r="E33" s="30">
        <f t="shared" si="0"/>
        <v>12206796</v>
      </c>
      <c r="F33" s="31">
        <f t="shared" si="0"/>
        <v>12206796</v>
      </c>
      <c r="G33" s="31">
        <f t="shared" si="0"/>
        <v>0</v>
      </c>
      <c r="H33" s="31">
        <f t="shared" si="0"/>
        <v>0</v>
      </c>
      <c r="I33" s="31">
        <f t="shared" si="0"/>
        <v>1181357</v>
      </c>
      <c r="J33" s="31">
        <f t="shared" si="0"/>
        <v>1181357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1181357</v>
      </c>
      <c r="X33" s="31">
        <f t="shared" si="0"/>
        <v>3051699</v>
      </c>
      <c r="Y33" s="31">
        <f t="shared" si="0"/>
        <v>-1870342</v>
      </c>
      <c r="Z33" s="32">
        <f>+IF(X33&lt;&gt;0,+(Y33/X33)*100,0)</f>
        <v>-61.288547789280656</v>
      </c>
      <c r="AA33" s="29">
        <f>SUM(AA6:AA32)</f>
        <v>12206796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11425508</v>
      </c>
      <c r="D35" s="20"/>
      <c r="E35" s="21">
        <v>12437808</v>
      </c>
      <c r="F35" s="22">
        <v>12437808</v>
      </c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>
        <v>3109452</v>
      </c>
      <c r="Y35" s="22">
        <v>-3109452</v>
      </c>
      <c r="Z35" s="23">
        <v>-100</v>
      </c>
      <c r="AA35" s="20">
        <v>12437808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4272450</v>
      </c>
      <c r="F39" s="22">
        <v>4272450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1068114</v>
      </c>
      <c r="Y39" s="22">
        <v>-1068114</v>
      </c>
      <c r="Z39" s="23">
        <v>-100</v>
      </c>
      <c r="AA39" s="20">
        <v>4272450</v>
      </c>
    </row>
    <row r="40" spans="1:27" x14ac:dyDescent="0.25">
      <c r="A40" s="19" t="s">
        <v>66</v>
      </c>
      <c r="B40" s="15" t="s">
        <v>32</v>
      </c>
      <c r="C40" s="20">
        <v>1284221</v>
      </c>
      <c r="D40" s="20"/>
      <c r="E40" s="21">
        <v>245702</v>
      </c>
      <c r="F40" s="22">
        <v>245702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61425</v>
      </c>
      <c r="Y40" s="22">
        <v>-61425</v>
      </c>
      <c r="Z40" s="23">
        <v>-100</v>
      </c>
      <c r="AA40" s="20">
        <v>245702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86306</v>
      </c>
      <c r="D45" s="20"/>
      <c r="E45" s="21">
        <v>110724</v>
      </c>
      <c r="F45" s="22">
        <v>110724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27681</v>
      </c>
      <c r="Y45" s="22">
        <v>-27681</v>
      </c>
      <c r="Z45" s="23">
        <v>-100</v>
      </c>
      <c r="AA45" s="20">
        <v>110724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12796035</v>
      </c>
      <c r="D48" s="29">
        <f t="shared" ref="D48:Y48" si="1">SUM(D35:D47)</f>
        <v>0</v>
      </c>
      <c r="E48" s="30">
        <f t="shared" si="1"/>
        <v>17066684</v>
      </c>
      <c r="F48" s="31">
        <f t="shared" si="1"/>
        <v>17066684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4266672</v>
      </c>
      <c r="Y48" s="31">
        <f t="shared" si="1"/>
        <v>-4266672</v>
      </c>
      <c r="Z48" s="32">
        <f>+IF(X48&lt;&gt;0,+(Y48/X48)*100,0)</f>
        <v>-100</v>
      </c>
      <c r="AA48" s="29">
        <f>SUM(AA35:AA47)</f>
        <v>17066684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112746</v>
      </c>
      <c r="D49" s="39">
        <f t="shared" si="2"/>
        <v>0</v>
      </c>
      <c r="E49" s="40">
        <f t="shared" si="2"/>
        <v>-4859888</v>
      </c>
      <c r="F49" s="41">
        <f t="shared" si="2"/>
        <v>-4859888</v>
      </c>
      <c r="G49" s="41">
        <f t="shared" si="2"/>
        <v>0</v>
      </c>
      <c r="H49" s="41">
        <f t="shared" si="2"/>
        <v>0</v>
      </c>
      <c r="I49" s="41">
        <f t="shared" si="2"/>
        <v>1181357</v>
      </c>
      <c r="J49" s="41">
        <f t="shared" si="2"/>
        <v>1181357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1181357</v>
      </c>
      <c r="X49" s="41">
        <f t="shared" si="2"/>
        <v>-1214973</v>
      </c>
      <c r="Y49" s="41">
        <f t="shared" si="2"/>
        <v>2396330</v>
      </c>
      <c r="Z49" s="42">
        <f>+IF(X49&lt;&gt;0,+(Y49/X49)*100,0)</f>
        <v>-197.23318954412977</v>
      </c>
      <c r="AA49" s="39">
        <f>+AA33-AA48</f>
        <v>-4859888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112746</v>
      </c>
      <c r="D52" s="48">
        <f t="shared" si="3"/>
        <v>0</v>
      </c>
      <c r="E52" s="49">
        <f t="shared" si="3"/>
        <v>-4859888</v>
      </c>
      <c r="F52" s="50">
        <f t="shared" si="3"/>
        <v>-4859888</v>
      </c>
      <c r="G52" s="50">
        <f t="shared" si="3"/>
        <v>0</v>
      </c>
      <c r="H52" s="50">
        <f t="shared" si="3"/>
        <v>0</v>
      </c>
      <c r="I52" s="50">
        <f t="shared" si="3"/>
        <v>1181357</v>
      </c>
      <c r="J52" s="50">
        <f t="shared" si="3"/>
        <v>1181357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1181357</v>
      </c>
      <c r="X52" s="50">
        <f t="shared" si="3"/>
        <v>-1214973</v>
      </c>
      <c r="Y52" s="50">
        <f t="shared" si="3"/>
        <v>2396330</v>
      </c>
      <c r="Z52" s="51">
        <f>+IF(X52&lt;&gt;0,+(Y52/X52)*100,0)</f>
        <v>-197.23318954412977</v>
      </c>
      <c r="AA52" s="48">
        <f>SUM(AA49:AA51)</f>
        <v>-4859888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112746</v>
      </c>
      <c r="D54" s="54">
        <f>+D52-D53</f>
        <v>0</v>
      </c>
      <c r="E54" s="55">
        <f t="shared" si="4"/>
        <v>-4859888</v>
      </c>
      <c r="F54" s="56">
        <f t="shared" si="4"/>
        <v>-4859888</v>
      </c>
      <c r="G54" s="56">
        <f t="shared" si="4"/>
        <v>0</v>
      </c>
      <c r="H54" s="56">
        <f t="shared" si="4"/>
        <v>0</v>
      </c>
      <c r="I54" s="56">
        <f t="shared" si="4"/>
        <v>1181357</v>
      </c>
      <c r="J54" s="56">
        <f t="shared" si="4"/>
        <v>1181357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1181357</v>
      </c>
      <c r="X54" s="56">
        <f t="shared" si="4"/>
        <v>-1214973</v>
      </c>
      <c r="Y54" s="56">
        <f t="shared" si="4"/>
        <v>2396330</v>
      </c>
      <c r="Z54" s="57">
        <f>+IF(X54&lt;&gt;0,+(Y54/X54)*100,0)</f>
        <v>-197.23318954412977</v>
      </c>
      <c r="AA54" s="54">
        <f>+AA52-AA53</f>
        <v>-4859888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112746</v>
      </c>
      <c r="D57" s="48">
        <f>SUM(D54:D56)</f>
        <v>0</v>
      </c>
      <c r="E57" s="49">
        <f t="shared" si="5"/>
        <v>-4859888</v>
      </c>
      <c r="F57" s="50">
        <f t="shared" si="5"/>
        <v>-4859888</v>
      </c>
      <c r="G57" s="50">
        <f t="shared" si="5"/>
        <v>0</v>
      </c>
      <c r="H57" s="50">
        <f t="shared" si="5"/>
        <v>0</v>
      </c>
      <c r="I57" s="50">
        <f t="shared" si="5"/>
        <v>1181357</v>
      </c>
      <c r="J57" s="50">
        <f t="shared" si="5"/>
        <v>1181357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1181357</v>
      </c>
      <c r="X57" s="50">
        <f t="shared" si="5"/>
        <v>-1214973</v>
      </c>
      <c r="Y57" s="50">
        <f t="shared" si="5"/>
        <v>2396330</v>
      </c>
      <c r="Z57" s="51">
        <f>+IF(X57&lt;&gt;0,+(Y57/X57)*100,0)</f>
        <v>-197.23318954412977</v>
      </c>
      <c r="AA57" s="48">
        <f>SUM(AA54:AA56)</f>
        <v>-4859888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112746</v>
      </c>
      <c r="D60" s="65">
        <f>SUM(D57:D59)</f>
        <v>0</v>
      </c>
      <c r="E60" s="66">
        <f t="shared" si="6"/>
        <v>-4859888</v>
      </c>
      <c r="F60" s="67">
        <f t="shared" si="6"/>
        <v>-4859888</v>
      </c>
      <c r="G60" s="67">
        <f t="shared" si="6"/>
        <v>0</v>
      </c>
      <c r="H60" s="67">
        <f t="shared" si="6"/>
        <v>0</v>
      </c>
      <c r="I60" s="67">
        <f t="shared" si="6"/>
        <v>1181357</v>
      </c>
      <c r="J60" s="67">
        <f t="shared" si="6"/>
        <v>1181357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1181357</v>
      </c>
      <c r="X60" s="67">
        <f t="shared" si="6"/>
        <v>-1214973</v>
      </c>
      <c r="Y60" s="67">
        <f t="shared" si="6"/>
        <v>2396330</v>
      </c>
      <c r="Z60" s="68">
        <f>+IF(X60&lt;&gt;0,+(Y60/X60)*100,0)</f>
        <v>-197.23318954412977</v>
      </c>
      <c r="AA60" s="65">
        <f>SUM(AA57:AA59)</f>
        <v>-4859888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>
        <v>6055924</v>
      </c>
      <c r="F9" s="22">
        <v>6055924</v>
      </c>
      <c r="G9" s="22">
        <v>438406</v>
      </c>
      <c r="H9" s="22">
        <v>435790</v>
      </c>
      <c r="I9" s="22">
        <v>439915</v>
      </c>
      <c r="J9" s="22">
        <v>1314111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1314111</v>
      </c>
      <c r="X9" s="22">
        <v>1513980</v>
      </c>
      <c r="Y9" s="22">
        <v>-199869</v>
      </c>
      <c r="Z9" s="23">
        <v>-13.201561447311061</v>
      </c>
      <c r="AA9" s="20">
        <v>6055924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1104153</v>
      </c>
      <c r="F13" s="22">
        <v>1104153</v>
      </c>
      <c r="G13" s="22">
        <v>94499</v>
      </c>
      <c r="H13" s="22">
        <v>90943</v>
      </c>
      <c r="I13" s="22">
        <v>92036</v>
      </c>
      <c r="J13" s="22">
        <v>277478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277478</v>
      </c>
      <c r="X13" s="22">
        <v>276039</v>
      </c>
      <c r="Y13" s="22">
        <v>1439</v>
      </c>
      <c r="Z13" s="23">
        <v>0.5213031491926865</v>
      </c>
      <c r="AA13" s="20">
        <v>1104153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7160077</v>
      </c>
      <c r="F33" s="31">
        <f t="shared" si="0"/>
        <v>7160077</v>
      </c>
      <c r="G33" s="31">
        <f t="shared" si="0"/>
        <v>532905</v>
      </c>
      <c r="H33" s="31">
        <f t="shared" si="0"/>
        <v>526733</v>
      </c>
      <c r="I33" s="31">
        <f t="shared" si="0"/>
        <v>531951</v>
      </c>
      <c r="J33" s="31">
        <f t="shared" si="0"/>
        <v>1591589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1591589</v>
      </c>
      <c r="X33" s="31">
        <f t="shared" si="0"/>
        <v>1790019</v>
      </c>
      <c r="Y33" s="31">
        <f t="shared" si="0"/>
        <v>-198430</v>
      </c>
      <c r="Z33" s="32">
        <f>+IF(X33&lt;&gt;0,+(Y33/X33)*100,0)</f>
        <v>-11.085357194532572</v>
      </c>
      <c r="AA33" s="29">
        <f>SUM(AA6:AA32)</f>
        <v>7160077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15024230</v>
      </c>
      <c r="F35" s="22">
        <v>15024230</v>
      </c>
      <c r="G35" s="22"/>
      <c r="H35" s="22">
        <v>2963062</v>
      </c>
      <c r="I35" s="22">
        <v>1371818</v>
      </c>
      <c r="J35" s="22">
        <v>4334880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4334880</v>
      </c>
      <c r="X35" s="22">
        <v>3756057</v>
      </c>
      <c r="Y35" s="22">
        <v>578823</v>
      </c>
      <c r="Z35" s="23">
        <v>15.410389139461941</v>
      </c>
      <c r="AA35" s="20">
        <v>15024230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1800000</v>
      </c>
      <c r="F38" s="22">
        <v>1800000</v>
      </c>
      <c r="G38" s="22"/>
      <c r="H38" s="22">
        <v>152780</v>
      </c>
      <c r="I38" s="22">
        <v>527</v>
      </c>
      <c r="J38" s="22">
        <v>153307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153307</v>
      </c>
      <c r="X38" s="22">
        <v>450000</v>
      </c>
      <c r="Y38" s="22">
        <v>-296693</v>
      </c>
      <c r="Z38" s="23">
        <v>-65.931777777777782</v>
      </c>
      <c r="AA38" s="20">
        <v>1800000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>
        <v>58630</v>
      </c>
      <c r="F40" s="22">
        <v>58630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14658</v>
      </c>
      <c r="Y40" s="22">
        <v>-14658</v>
      </c>
      <c r="Z40" s="23">
        <v>-100</v>
      </c>
      <c r="AA40" s="20">
        <v>58630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104300</v>
      </c>
      <c r="F41" s="22">
        <v>104300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26076</v>
      </c>
      <c r="Y41" s="22">
        <v>-26076</v>
      </c>
      <c r="Z41" s="23">
        <v>-100</v>
      </c>
      <c r="AA41" s="20">
        <v>104300</v>
      </c>
    </row>
    <row r="42" spans="1:27" x14ac:dyDescent="0.25">
      <c r="A42" s="19" t="s">
        <v>67</v>
      </c>
      <c r="B42" s="15" t="s">
        <v>32</v>
      </c>
      <c r="C42" s="20"/>
      <c r="D42" s="20"/>
      <c r="E42" s="21">
        <v>50000</v>
      </c>
      <c r="F42" s="22">
        <v>50000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12501</v>
      </c>
      <c r="Y42" s="22">
        <v>-12501</v>
      </c>
      <c r="Z42" s="23">
        <v>-100</v>
      </c>
      <c r="AA42" s="20">
        <v>50000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>
        <v>3500000</v>
      </c>
      <c r="F45" s="22">
        <v>3500000</v>
      </c>
      <c r="G45" s="22"/>
      <c r="H45" s="22">
        <v>23155</v>
      </c>
      <c r="I45" s="22">
        <v>10852</v>
      </c>
      <c r="J45" s="22">
        <v>34007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34007</v>
      </c>
      <c r="X45" s="22">
        <v>875001</v>
      </c>
      <c r="Y45" s="22">
        <v>-840994</v>
      </c>
      <c r="Z45" s="23">
        <v>-96.113490156011252</v>
      </c>
      <c r="AA45" s="20">
        <v>3500000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20537160</v>
      </c>
      <c r="F48" s="31">
        <f t="shared" si="1"/>
        <v>20537160</v>
      </c>
      <c r="G48" s="31">
        <f t="shared" si="1"/>
        <v>0</v>
      </c>
      <c r="H48" s="31">
        <f t="shared" si="1"/>
        <v>3138997</v>
      </c>
      <c r="I48" s="31">
        <f t="shared" si="1"/>
        <v>1383197</v>
      </c>
      <c r="J48" s="31">
        <f t="shared" si="1"/>
        <v>4522194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4522194</v>
      </c>
      <c r="X48" s="31">
        <f t="shared" si="1"/>
        <v>5134293</v>
      </c>
      <c r="Y48" s="31">
        <f t="shared" si="1"/>
        <v>-612099</v>
      </c>
      <c r="Z48" s="32">
        <f>+IF(X48&lt;&gt;0,+(Y48/X48)*100,0)</f>
        <v>-11.92177774038217</v>
      </c>
      <c r="AA48" s="29">
        <f>SUM(AA35:AA47)</f>
        <v>20537160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-13377083</v>
      </c>
      <c r="F49" s="41">
        <f t="shared" si="2"/>
        <v>-13377083</v>
      </c>
      <c r="G49" s="41">
        <f t="shared" si="2"/>
        <v>532905</v>
      </c>
      <c r="H49" s="41">
        <f t="shared" si="2"/>
        <v>-2612264</v>
      </c>
      <c r="I49" s="41">
        <f t="shared" si="2"/>
        <v>-851246</v>
      </c>
      <c r="J49" s="41">
        <f t="shared" si="2"/>
        <v>-2930605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-2930605</v>
      </c>
      <c r="X49" s="41">
        <f t="shared" si="2"/>
        <v>-3344274</v>
      </c>
      <c r="Y49" s="41">
        <f t="shared" si="2"/>
        <v>413669</v>
      </c>
      <c r="Z49" s="42">
        <f>+IF(X49&lt;&gt;0,+(Y49/X49)*100,0)</f>
        <v>-12.369470922538046</v>
      </c>
      <c r="AA49" s="39">
        <f>+AA33-AA48</f>
        <v>-13377083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-13377083</v>
      </c>
      <c r="F52" s="50">
        <f t="shared" si="3"/>
        <v>-13377083</v>
      </c>
      <c r="G52" s="50">
        <f t="shared" si="3"/>
        <v>532905</v>
      </c>
      <c r="H52" s="50">
        <f t="shared" si="3"/>
        <v>-2612264</v>
      </c>
      <c r="I52" s="50">
        <f t="shared" si="3"/>
        <v>-851246</v>
      </c>
      <c r="J52" s="50">
        <f t="shared" si="3"/>
        <v>-2930605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-2930605</v>
      </c>
      <c r="X52" s="50">
        <f t="shared" si="3"/>
        <v>-3344274</v>
      </c>
      <c r="Y52" s="50">
        <f t="shared" si="3"/>
        <v>413669</v>
      </c>
      <c r="Z52" s="51">
        <f>+IF(X52&lt;&gt;0,+(Y52/X52)*100,0)</f>
        <v>-12.369470922538046</v>
      </c>
      <c r="AA52" s="48">
        <f>SUM(AA49:AA51)</f>
        <v>-13377083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-13377083</v>
      </c>
      <c r="F54" s="56">
        <f t="shared" si="4"/>
        <v>-13377083</v>
      </c>
      <c r="G54" s="56">
        <f t="shared" si="4"/>
        <v>532905</v>
      </c>
      <c r="H54" s="56">
        <f t="shared" si="4"/>
        <v>-2612264</v>
      </c>
      <c r="I54" s="56">
        <f t="shared" si="4"/>
        <v>-851246</v>
      </c>
      <c r="J54" s="56">
        <f t="shared" si="4"/>
        <v>-2930605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-2930605</v>
      </c>
      <c r="X54" s="56">
        <f t="shared" si="4"/>
        <v>-3344274</v>
      </c>
      <c r="Y54" s="56">
        <f t="shared" si="4"/>
        <v>413669</v>
      </c>
      <c r="Z54" s="57">
        <f>+IF(X54&lt;&gt;0,+(Y54/X54)*100,0)</f>
        <v>-12.369470922538046</v>
      </c>
      <c r="AA54" s="54">
        <f>+AA52-AA53</f>
        <v>-13377083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-13377083</v>
      </c>
      <c r="F57" s="50">
        <f t="shared" si="5"/>
        <v>-13377083</v>
      </c>
      <c r="G57" s="50">
        <f t="shared" si="5"/>
        <v>532905</v>
      </c>
      <c r="H57" s="50">
        <f t="shared" si="5"/>
        <v>-2612264</v>
      </c>
      <c r="I57" s="50">
        <f t="shared" si="5"/>
        <v>-851246</v>
      </c>
      <c r="J57" s="50">
        <f t="shared" si="5"/>
        <v>-2930605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-2930605</v>
      </c>
      <c r="X57" s="50">
        <f t="shared" si="5"/>
        <v>-3344274</v>
      </c>
      <c r="Y57" s="50">
        <f t="shared" si="5"/>
        <v>413669</v>
      </c>
      <c r="Z57" s="51">
        <f>+IF(X57&lt;&gt;0,+(Y57/X57)*100,0)</f>
        <v>-12.369470922538046</v>
      </c>
      <c r="AA57" s="48">
        <f>SUM(AA54:AA56)</f>
        <v>-13377083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-13377083</v>
      </c>
      <c r="F60" s="67">
        <f t="shared" si="6"/>
        <v>-13377083</v>
      </c>
      <c r="G60" s="67">
        <f t="shared" si="6"/>
        <v>532905</v>
      </c>
      <c r="H60" s="67">
        <f t="shared" si="6"/>
        <v>-2612264</v>
      </c>
      <c r="I60" s="67">
        <f t="shared" si="6"/>
        <v>-851246</v>
      </c>
      <c r="J60" s="67">
        <f t="shared" si="6"/>
        <v>-2930605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-2930605</v>
      </c>
      <c r="X60" s="67">
        <f t="shared" si="6"/>
        <v>-3344274</v>
      </c>
      <c r="Y60" s="67">
        <f t="shared" si="6"/>
        <v>413669</v>
      </c>
      <c r="Z60" s="68">
        <f>+IF(X60&lt;&gt;0,+(Y60/X60)*100,0)</f>
        <v>-12.369470922538046</v>
      </c>
      <c r="AA60" s="65">
        <f>SUM(AA57:AA59)</f>
        <v>-13377083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14897922</v>
      </c>
      <c r="D9" s="20"/>
      <c r="E9" s="21">
        <v>13904373</v>
      </c>
      <c r="F9" s="22">
        <v>13904373</v>
      </c>
      <c r="G9" s="22">
        <v>1306870</v>
      </c>
      <c r="H9" s="22">
        <v>1309822</v>
      </c>
      <c r="I9" s="22">
        <v>1308608</v>
      </c>
      <c r="J9" s="22">
        <v>3925300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3925300</v>
      </c>
      <c r="X9" s="22">
        <v>3476094</v>
      </c>
      <c r="Y9" s="22">
        <v>449206</v>
      </c>
      <c r="Z9" s="23">
        <v>12.922723033381722</v>
      </c>
      <c r="AA9" s="20">
        <v>13904373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11064002</v>
      </c>
      <c r="D13" s="20"/>
      <c r="E13" s="21">
        <v>8937090</v>
      </c>
      <c r="F13" s="22">
        <v>8937090</v>
      </c>
      <c r="G13" s="22">
        <v>1020200</v>
      </c>
      <c r="H13" s="22">
        <v>1038317</v>
      </c>
      <c r="I13" s="22">
        <v>1057081</v>
      </c>
      <c r="J13" s="22">
        <v>3115598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3115598</v>
      </c>
      <c r="X13" s="22">
        <v>2234271</v>
      </c>
      <c r="Y13" s="22">
        <v>881327</v>
      </c>
      <c r="Z13" s="23">
        <v>39.445841619033679</v>
      </c>
      <c r="AA13" s="20">
        <v>8937090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25961924</v>
      </c>
      <c r="D33" s="29">
        <f t="shared" ref="D33:Y33" si="0">SUM(D6:D32)</f>
        <v>0</v>
      </c>
      <c r="E33" s="30">
        <f t="shared" si="0"/>
        <v>22841463</v>
      </c>
      <c r="F33" s="31">
        <f t="shared" si="0"/>
        <v>22841463</v>
      </c>
      <c r="G33" s="31">
        <f t="shared" si="0"/>
        <v>2327070</v>
      </c>
      <c r="H33" s="31">
        <f t="shared" si="0"/>
        <v>2348139</v>
      </c>
      <c r="I33" s="31">
        <f t="shared" si="0"/>
        <v>2365689</v>
      </c>
      <c r="J33" s="31">
        <f t="shared" si="0"/>
        <v>7040898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7040898</v>
      </c>
      <c r="X33" s="31">
        <f t="shared" si="0"/>
        <v>5710365</v>
      </c>
      <c r="Y33" s="31">
        <f t="shared" si="0"/>
        <v>1330533</v>
      </c>
      <c r="Z33" s="32">
        <f>+IF(X33&lt;&gt;0,+(Y33/X33)*100,0)</f>
        <v>23.300314428237073</v>
      </c>
      <c r="AA33" s="29">
        <f>SUM(AA6:AA32)</f>
        <v>22841463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12584756</v>
      </c>
      <c r="D35" s="20"/>
      <c r="E35" s="21">
        <v>13191407</v>
      </c>
      <c r="F35" s="22">
        <v>13191407</v>
      </c>
      <c r="G35" s="22">
        <v>1139896</v>
      </c>
      <c r="H35" s="22">
        <v>1200592</v>
      </c>
      <c r="I35" s="22">
        <v>991669</v>
      </c>
      <c r="J35" s="22">
        <v>3332157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3332157</v>
      </c>
      <c r="X35" s="22">
        <v>3297855</v>
      </c>
      <c r="Y35" s="22">
        <v>34302</v>
      </c>
      <c r="Z35" s="23">
        <v>1.0401306303642821</v>
      </c>
      <c r="AA35" s="20">
        <v>13191407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115687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828837</v>
      </c>
      <c r="D40" s="20"/>
      <c r="E40" s="21">
        <v>756278</v>
      </c>
      <c r="F40" s="22">
        <v>756278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189069</v>
      </c>
      <c r="Y40" s="22">
        <v>-189069</v>
      </c>
      <c r="Z40" s="23">
        <v>-100</v>
      </c>
      <c r="AA40" s="20">
        <v>756278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56575</v>
      </c>
      <c r="D42" s="20"/>
      <c r="E42" s="21">
        <v>50000</v>
      </c>
      <c r="F42" s="22">
        <v>50000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12501</v>
      </c>
      <c r="Y42" s="22">
        <v>-12501</v>
      </c>
      <c r="Z42" s="23">
        <v>-100</v>
      </c>
      <c r="AA42" s="20">
        <v>50000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232300</v>
      </c>
      <c r="D45" s="20"/>
      <c r="E45" s="21">
        <v>100000</v>
      </c>
      <c r="F45" s="22">
        <v>100000</v>
      </c>
      <c r="G45" s="22"/>
      <c r="H45" s="22"/>
      <c r="I45" s="22">
        <v>500</v>
      </c>
      <c r="J45" s="22">
        <v>500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500</v>
      </c>
      <c r="X45" s="22">
        <v>24999</v>
      </c>
      <c r="Y45" s="22">
        <v>-24499</v>
      </c>
      <c r="Z45" s="23">
        <v>-97.999919996799861</v>
      </c>
      <c r="AA45" s="20">
        <v>100000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13818155</v>
      </c>
      <c r="D48" s="29">
        <f t="shared" ref="D48:Y48" si="1">SUM(D35:D47)</f>
        <v>0</v>
      </c>
      <c r="E48" s="30">
        <f t="shared" si="1"/>
        <v>14097685</v>
      </c>
      <c r="F48" s="31">
        <f t="shared" si="1"/>
        <v>14097685</v>
      </c>
      <c r="G48" s="31">
        <f t="shared" si="1"/>
        <v>1139896</v>
      </c>
      <c r="H48" s="31">
        <f t="shared" si="1"/>
        <v>1200592</v>
      </c>
      <c r="I48" s="31">
        <f t="shared" si="1"/>
        <v>992169</v>
      </c>
      <c r="J48" s="31">
        <f t="shared" si="1"/>
        <v>3332657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3332657</v>
      </c>
      <c r="X48" s="31">
        <f t="shared" si="1"/>
        <v>3524424</v>
      </c>
      <c r="Y48" s="31">
        <f t="shared" si="1"/>
        <v>-191767</v>
      </c>
      <c r="Z48" s="32">
        <f>+IF(X48&lt;&gt;0,+(Y48/X48)*100,0)</f>
        <v>-5.4410876784405051</v>
      </c>
      <c r="AA48" s="29">
        <f>SUM(AA35:AA47)</f>
        <v>14097685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12143769</v>
      </c>
      <c r="D49" s="39">
        <f t="shared" si="2"/>
        <v>0</v>
      </c>
      <c r="E49" s="40">
        <f t="shared" si="2"/>
        <v>8743778</v>
      </c>
      <c r="F49" s="41">
        <f t="shared" si="2"/>
        <v>8743778</v>
      </c>
      <c r="G49" s="41">
        <f t="shared" si="2"/>
        <v>1187174</v>
      </c>
      <c r="H49" s="41">
        <f t="shared" si="2"/>
        <v>1147547</v>
      </c>
      <c r="I49" s="41">
        <f t="shared" si="2"/>
        <v>1373520</v>
      </c>
      <c r="J49" s="41">
        <f t="shared" si="2"/>
        <v>3708241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3708241</v>
      </c>
      <c r="X49" s="41">
        <f t="shared" si="2"/>
        <v>2185941</v>
      </c>
      <c r="Y49" s="41">
        <f t="shared" si="2"/>
        <v>1522300</v>
      </c>
      <c r="Z49" s="42">
        <f>+IF(X49&lt;&gt;0,+(Y49/X49)*100,0)</f>
        <v>69.640488924449471</v>
      </c>
      <c r="AA49" s="39">
        <f>+AA33-AA48</f>
        <v>8743778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12143769</v>
      </c>
      <c r="D52" s="48">
        <f t="shared" si="3"/>
        <v>0</v>
      </c>
      <c r="E52" s="49">
        <f t="shared" si="3"/>
        <v>8743778</v>
      </c>
      <c r="F52" s="50">
        <f t="shared" si="3"/>
        <v>8743778</v>
      </c>
      <c r="G52" s="50">
        <f t="shared" si="3"/>
        <v>1187174</v>
      </c>
      <c r="H52" s="50">
        <f t="shared" si="3"/>
        <v>1147547</v>
      </c>
      <c r="I52" s="50">
        <f t="shared" si="3"/>
        <v>1373520</v>
      </c>
      <c r="J52" s="50">
        <f t="shared" si="3"/>
        <v>3708241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3708241</v>
      </c>
      <c r="X52" s="50">
        <f t="shared" si="3"/>
        <v>2185941</v>
      </c>
      <c r="Y52" s="50">
        <f t="shared" si="3"/>
        <v>1522300</v>
      </c>
      <c r="Z52" s="51">
        <f>+IF(X52&lt;&gt;0,+(Y52/X52)*100,0)</f>
        <v>69.640488924449471</v>
      </c>
      <c r="AA52" s="48">
        <f>SUM(AA49:AA51)</f>
        <v>8743778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12143769</v>
      </c>
      <c r="D54" s="54">
        <f>+D52-D53</f>
        <v>0</v>
      </c>
      <c r="E54" s="55">
        <f t="shared" si="4"/>
        <v>8743778</v>
      </c>
      <c r="F54" s="56">
        <f t="shared" si="4"/>
        <v>8743778</v>
      </c>
      <c r="G54" s="56">
        <f t="shared" si="4"/>
        <v>1187174</v>
      </c>
      <c r="H54" s="56">
        <f t="shared" si="4"/>
        <v>1147547</v>
      </c>
      <c r="I54" s="56">
        <f t="shared" si="4"/>
        <v>1373520</v>
      </c>
      <c r="J54" s="56">
        <f t="shared" si="4"/>
        <v>3708241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3708241</v>
      </c>
      <c r="X54" s="56">
        <f t="shared" si="4"/>
        <v>2185941</v>
      </c>
      <c r="Y54" s="56">
        <f t="shared" si="4"/>
        <v>1522300</v>
      </c>
      <c r="Z54" s="57">
        <f>+IF(X54&lt;&gt;0,+(Y54/X54)*100,0)</f>
        <v>69.640488924449471</v>
      </c>
      <c r="AA54" s="54">
        <f>+AA52-AA53</f>
        <v>8743778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12143769</v>
      </c>
      <c r="D57" s="48">
        <f>SUM(D54:D56)</f>
        <v>0</v>
      </c>
      <c r="E57" s="49">
        <f t="shared" si="5"/>
        <v>8743778</v>
      </c>
      <c r="F57" s="50">
        <f t="shared" si="5"/>
        <v>8743778</v>
      </c>
      <c r="G57" s="50">
        <f t="shared" si="5"/>
        <v>1187174</v>
      </c>
      <c r="H57" s="50">
        <f t="shared" si="5"/>
        <v>1147547</v>
      </c>
      <c r="I57" s="50">
        <f t="shared" si="5"/>
        <v>1373520</v>
      </c>
      <c r="J57" s="50">
        <f t="shared" si="5"/>
        <v>3708241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3708241</v>
      </c>
      <c r="X57" s="50">
        <f t="shared" si="5"/>
        <v>2185941</v>
      </c>
      <c r="Y57" s="50">
        <f t="shared" si="5"/>
        <v>1522300</v>
      </c>
      <c r="Z57" s="51">
        <f>+IF(X57&lt;&gt;0,+(Y57/X57)*100,0)</f>
        <v>69.640488924449471</v>
      </c>
      <c r="AA57" s="48">
        <f>SUM(AA54:AA56)</f>
        <v>8743778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12143769</v>
      </c>
      <c r="D60" s="65">
        <f>SUM(D57:D59)</f>
        <v>0</v>
      </c>
      <c r="E60" s="66">
        <f t="shared" si="6"/>
        <v>8743778</v>
      </c>
      <c r="F60" s="67">
        <f t="shared" si="6"/>
        <v>8743778</v>
      </c>
      <c r="G60" s="67">
        <f t="shared" si="6"/>
        <v>1187174</v>
      </c>
      <c r="H60" s="67">
        <f t="shared" si="6"/>
        <v>1147547</v>
      </c>
      <c r="I60" s="67">
        <f t="shared" si="6"/>
        <v>1373520</v>
      </c>
      <c r="J60" s="67">
        <f t="shared" si="6"/>
        <v>3708241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3708241</v>
      </c>
      <c r="X60" s="67">
        <f t="shared" si="6"/>
        <v>2185941</v>
      </c>
      <c r="Y60" s="67">
        <f t="shared" si="6"/>
        <v>1522300</v>
      </c>
      <c r="Z60" s="68">
        <f>+IF(X60&lt;&gt;0,+(Y60/X60)*100,0)</f>
        <v>69.640488924449471</v>
      </c>
      <c r="AA60" s="65">
        <f>SUM(AA57:AA59)</f>
        <v>8743778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2036000</v>
      </c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2036000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2036000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2036000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2036000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2036000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2036000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197333186</v>
      </c>
      <c r="D9" s="20"/>
      <c r="E9" s="21">
        <v>229597000</v>
      </c>
      <c r="F9" s="22">
        <v>229597000</v>
      </c>
      <c r="G9" s="22">
        <v>17051724</v>
      </c>
      <c r="H9" s="22">
        <v>16314698</v>
      </c>
      <c r="I9" s="22">
        <v>17191292</v>
      </c>
      <c r="J9" s="22">
        <v>50557714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50557714</v>
      </c>
      <c r="X9" s="22">
        <v>57399246</v>
      </c>
      <c r="Y9" s="22">
        <v>-6841532</v>
      </c>
      <c r="Z9" s="23">
        <v>-11.919201865473982</v>
      </c>
      <c r="AA9" s="20">
        <v>229597000</v>
      </c>
    </row>
    <row r="10" spans="1:27" x14ac:dyDescent="0.25">
      <c r="A10" s="19" t="s">
        <v>38</v>
      </c>
      <c r="B10" s="15" t="s">
        <v>32</v>
      </c>
      <c r="C10" s="20">
        <v>333825</v>
      </c>
      <c r="D10" s="20"/>
      <c r="E10" s="21">
        <v>443749</v>
      </c>
      <c r="F10" s="22">
        <v>443749</v>
      </c>
      <c r="G10" s="22">
        <v>29723</v>
      </c>
      <c r="H10" s="22">
        <v>28458</v>
      </c>
      <c r="I10" s="22">
        <v>16739</v>
      </c>
      <c r="J10" s="22">
        <v>74920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74920</v>
      </c>
      <c r="X10" s="22">
        <v>110934</v>
      </c>
      <c r="Y10" s="22">
        <v>-36014</v>
      </c>
      <c r="Z10" s="23">
        <v>-32.46434817098455</v>
      </c>
      <c r="AA10" s="20">
        <v>443749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156524242</v>
      </c>
      <c r="D13" s="20"/>
      <c r="E13" s="21">
        <v>159395272</v>
      </c>
      <c r="F13" s="22">
        <v>159395272</v>
      </c>
      <c r="G13" s="22">
        <v>14185771</v>
      </c>
      <c r="H13" s="22">
        <v>14248254</v>
      </c>
      <c r="I13" s="22">
        <v>14320679</v>
      </c>
      <c r="J13" s="22">
        <v>42754704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42754704</v>
      </c>
      <c r="X13" s="22">
        <v>39848814</v>
      </c>
      <c r="Y13" s="22">
        <v>2905890</v>
      </c>
      <c r="Z13" s="23">
        <v>7.292287293669518</v>
      </c>
      <c r="AA13" s="20">
        <v>159395272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354191253</v>
      </c>
      <c r="D33" s="29">
        <f t="shared" ref="D33:Y33" si="0">SUM(D6:D32)</f>
        <v>0</v>
      </c>
      <c r="E33" s="30">
        <f t="shared" si="0"/>
        <v>389436021</v>
      </c>
      <c r="F33" s="31">
        <f t="shared" si="0"/>
        <v>389436021</v>
      </c>
      <c r="G33" s="31">
        <f t="shared" si="0"/>
        <v>31267218</v>
      </c>
      <c r="H33" s="31">
        <f t="shared" si="0"/>
        <v>30591410</v>
      </c>
      <c r="I33" s="31">
        <f t="shared" si="0"/>
        <v>31528710</v>
      </c>
      <c r="J33" s="31">
        <f t="shared" si="0"/>
        <v>93387338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93387338</v>
      </c>
      <c r="X33" s="31">
        <f t="shared" si="0"/>
        <v>97358994</v>
      </c>
      <c r="Y33" s="31">
        <f t="shared" si="0"/>
        <v>-3971656</v>
      </c>
      <c r="Z33" s="32">
        <f>+IF(X33&lt;&gt;0,+(Y33/X33)*100,0)</f>
        <v>-4.0793930142704635</v>
      </c>
      <c r="AA33" s="29">
        <f>SUM(AA6:AA32)</f>
        <v>389436021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71142254</v>
      </c>
      <c r="D35" s="20"/>
      <c r="E35" s="21">
        <v>74367443</v>
      </c>
      <c r="F35" s="22">
        <v>74367443</v>
      </c>
      <c r="G35" s="22">
        <v>5752978</v>
      </c>
      <c r="H35" s="22">
        <v>5676525</v>
      </c>
      <c r="I35" s="22">
        <v>5946238</v>
      </c>
      <c r="J35" s="22">
        <v>17375741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17375741</v>
      </c>
      <c r="X35" s="22">
        <v>18591936</v>
      </c>
      <c r="Y35" s="22">
        <v>-1216195</v>
      </c>
      <c r="Z35" s="23">
        <v>-6.5415188606501227</v>
      </c>
      <c r="AA35" s="20">
        <v>74367443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2341517</v>
      </c>
      <c r="D38" s="20"/>
      <c r="E38" s="21">
        <v>1618845</v>
      </c>
      <c r="F38" s="22">
        <v>1618845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404727</v>
      </c>
      <c r="Y38" s="22">
        <v>-404727</v>
      </c>
      <c r="Z38" s="23">
        <v>-100</v>
      </c>
      <c r="AA38" s="20">
        <v>1618845</v>
      </c>
    </row>
    <row r="39" spans="1:27" x14ac:dyDescent="0.25">
      <c r="A39" s="19" t="s">
        <v>65</v>
      </c>
      <c r="B39" s="15" t="s">
        <v>32</v>
      </c>
      <c r="C39" s="20">
        <v>234828105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>
        <v>807722</v>
      </c>
      <c r="F40" s="22">
        <v>807722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201933</v>
      </c>
      <c r="Y40" s="22">
        <v>-201933</v>
      </c>
      <c r="Z40" s="23">
        <v>-100</v>
      </c>
      <c r="AA40" s="20">
        <v>807722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21403</v>
      </c>
      <c r="F41" s="22">
        <v>21403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5358</v>
      </c>
      <c r="Y41" s="22">
        <v>-5358</v>
      </c>
      <c r="Z41" s="23">
        <v>-100</v>
      </c>
      <c r="AA41" s="20">
        <v>21403</v>
      </c>
    </row>
    <row r="42" spans="1:27" x14ac:dyDescent="0.25">
      <c r="A42" s="19" t="s">
        <v>67</v>
      </c>
      <c r="B42" s="15" t="s">
        <v>32</v>
      </c>
      <c r="C42" s="20">
        <v>48080776</v>
      </c>
      <c r="D42" s="20"/>
      <c r="E42" s="21">
        <v>58392630</v>
      </c>
      <c r="F42" s="22">
        <v>58392630</v>
      </c>
      <c r="G42" s="22">
        <v>232609</v>
      </c>
      <c r="H42" s="22">
        <v>6921020</v>
      </c>
      <c r="I42" s="22">
        <v>4248045</v>
      </c>
      <c r="J42" s="22">
        <v>11401674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11401674</v>
      </c>
      <c r="X42" s="22">
        <v>14598168</v>
      </c>
      <c r="Y42" s="22">
        <v>-3196494</v>
      </c>
      <c r="Z42" s="23">
        <v>-21.896542086650872</v>
      </c>
      <c r="AA42" s="20">
        <v>58392630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136019261</v>
      </c>
      <c r="F44" s="22">
        <v>136019261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34004817</v>
      </c>
      <c r="Y44" s="22">
        <v>-34004817</v>
      </c>
      <c r="Z44" s="23">
        <v>-100</v>
      </c>
      <c r="AA44" s="20">
        <v>136019261</v>
      </c>
    </row>
    <row r="45" spans="1:27" x14ac:dyDescent="0.25">
      <c r="A45" s="19" t="s">
        <v>70</v>
      </c>
      <c r="B45" s="15" t="s">
        <v>32</v>
      </c>
      <c r="C45" s="20">
        <v>21404315</v>
      </c>
      <c r="D45" s="20"/>
      <c r="E45" s="21">
        <v>7274849</v>
      </c>
      <c r="F45" s="22">
        <v>7274849</v>
      </c>
      <c r="G45" s="22">
        <v>52755</v>
      </c>
      <c r="H45" s="22">
        <v>697359</v>
      </c>
      <c r="I45" s="22">
        <v>619738</v>
      </c>
      <c r="J45" s="22">
        <v>1369852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1369852</v>
      </c>
      <c r="X45" s="22">
        <v>1818753</v>
      </c>
      <c r="Y45" s="22">
        <v>-448901</v>
      </c>
      <c r="Z45" s="23">
        <v>-24.681801212149203</v>
      </c>
      <c r="AA45" s="20">
        <v>7274849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377796967</v>
      </c>
      <c r="D48" s="29">
        <f t="shared" ref="D48:Y48" si="1">SUM(D35:D47)</f>
        <v>0</v>
      </c>
      <c r="E48" s="30">
        <f t="shared" si="1"/>
        <v>278502153</v>
      </c>
      <c r="F48" s="31">
        <f t="shared" si="1"/>
        <v>278502153</v>
      </c>
      <c r="G48" s="31">
        <f t="shared" si="1"/>
        <v>6038342</v>
      </c>
      <c r="H48" s="31">
        <f t="shared" si="1"/>
        <v>13294904</v>
      </c>
      <c r="I48" s="31">
        <f t="shared" si="1"/>
        <v>10814021</v>
      </c>
      <c r="J48" s="31">
        <f t="shared" si="1"/>
        <v>30147267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30147267</v>
      </c>
      <c r="X48" s="31">
        <f t="shared" si="1"/>
        <v>69625692</v>
      </c>
      <c r="Y48" s="31">
        <f t="shared" si="1"/>
        <v>-39478425</v>
      </c>
      <c r="Z48" s="32">
        <f>+IF(X48&lt;&gt;0,+(Y48/X48)*100,0)</f>
        <v>-56.700944530648258</v>
      </c>
      <c r="AA48" s="29">
        <f>SUM(AA35:AA47)</f>
        <v>278502153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-23605714</v>
      </c>
      <c r="D49" s="39">
        <f t="shared" si="2"/>
        <v>0</v>
      </c>
      <c r="E49" s="40">
        <f t="shared" si="2"/>
        <v>110933868</v>
      </c>
      <c r="F49" s="41">
        <f t="shared" si="2"/>
        <v>110933868</v>
      </c>
      <c r="G49" s="41">
        <f t="shared" si="2"/>
        <v>25228876</v>
      </c>
      <c r="H49" s="41">
        <f t="shared" si="2"/>
        <v>17296506</v>
      </c>
      <c r="I49" s="41">
        <f t="shared" si="2"/>
        <v>20714689</v>
      </c>
      <c r="J49" s="41">
        <f t="shared" si="2"/>
        <v>63240071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63240071</v>
      </c>
      <c r="X49" s="41">
        <f t="shared" si="2"/>
        <v>27733302</v>
      </c>
      <c r="Y49" s="41">
        <f t="shared" si="2"/>
        <v>35506769</v>
      </c>
      <c r="Z49" s="42">
        <f>+IF(X49&lt;&gt;0,+(Y49/X49)*100,0)</f>
        <v>128.02935979278632</v>
      </c>
      <c r="AA49" s="39">
        <f>+AA33-AA48</f>
        <v>110933868</v>
      </c>
    </row>
    <row r="50" spans="1:27" x14ac:dyDescent="0.25">
      <c r="A50" s="43" t="s">
        <v>75</v>
      </c>
      <c r="B50" s="15" t="s">
        <v>32</v>
      </c>
      <c r="C50" s="20">
        <v>36632744</v>
      </c>
      <c r="D50" s="20"/>
      <c r="E50" s="21">
        <v>47573089</v>
      </c>
      <c r="F50" s="22">
        <v>47573089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11893269</v>
      </c>
      <c r="Y50" s="22">
        <v>-11893269</v>
      </c>
      <c r="Z50" s="23">
        <v>-100</v>
      </c>
      <c r="AA50" s="20">
        <v>47573089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13027030</v>
      </c>
      <c r="D52" s="48">
        <f t="shared" si="3"/>
        <v>0</v>
      </c>
      <c r="E52" s="49">
        <f t="shared" si="3"/>
        <v>158506957</v>
      </c>
      <c r="F52" s="50">
        <f t="shared" si="3"/>
        <v>158506957</v>
      </c>
      <c r="G52" s="50">
        <f t="shared" si="3"/>
        <v>25228876</v>
      </c>
      <c r="H52" s="50">
        <f t="shared" si="3"/>
        <v>17296506</v>
      </c>
      <c r="I52" s="50">
        <f t="shared" si="3"/>
        <v>20714689</v>
      </c>
      <c r="J52" s="50">
        <f t="shared" si="3"/>
        <v>63240071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63240071</v>
      </c>
      <c r="X52" s="50">
        <f t="shared" si="3"/>
        <v>39626571</v>
      </c>
      <c r="Y52" s="50">
        <f t="shared" si="3"/>
        <v>23613500</v>
      </c>
      <c r="Z52" s="51">
        <f>+IF(X52&lt;&gt;0,+(Y52/X52)*100,0)</f>
        <v>59.590066473326701</v>
      </c>
      <c r="AA52" s="48">
        <f>SUM(AA49:AA51)</f>
        <v>158506957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13027030</v>
      </c>
      <c r="D54" s="54">
        <f>+D52-D53</f>
        <v>0</v>
      </c>
      <c r="E54" s="55">
        <f t="shared" si="4"/>
        <v>158506957</v>
      </c>
      <c r="F54" s="56">
        <f t="shared" si="4"/>
        <v>158506957</v>
      </c>
      <c r="G54" s="56">
        <f t="shared" si="4"/>
        <v>25228876</v>
      </c>
      <c r="H54" s="56">
        <f t="shared" si="4"/>
        <v>17296506</v>
      </c>
      <c r="I54" s="56">
        <f t="shared" si="4"/>
        <v>20714689</v>
      </c>
      <c r="J54" s="56">
        <f t="shared" si="4"/>
        <v>63240071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63240071</v>
      </c>
      <c r="X54" s="56">
        <f t="shared" si="4"/>
        <v>39626571</v>
      </c>
      <c r="Y54" s="56">
        <f t="shared" si="4"/>
        <v>23613500</v>
      </c>
      <c r="Z54" s="57">
        <f>+IF(X54&lt;&gt;0,+(Y54/X54)*100,0)</f>
        <v>59.590066473326701</v>
      </c>
      <c r="AA54" s="54">
        <f>+AA52-AA53</f>
        <v>158506957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13027030</v>
      </c>
      <c r="D57" s="48">
        <f>SUM(D54:D56)</f>
        <v>0</v>
      </c>
      <c r="E57" s="49">
        <f t="shared" si="5"/>
        <v>158506957</v>
      </c>
      <c r="F57" s="50">
        <f t="shared" si="5"/>
        <v>158506957</v>
      </c>
      <c r="G57" s="50">
        <f t="shared" si="5"/>
        <v>25228876</v>
      </c>
      <c r="H57" s="50">
        <f t="shared" si="5"/>
        <v>17296506</v>
      </c>
      <c r="I57" s="50">
        <f t="shared" si="5"/>
        <v>20714689</v>
      </c>
      <c r="J57" s="50">
        <f t="shared" si="5"/>
        <v>63240071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63240071</v>
      </c>
      <c r="X57" s="50">
        <f t="shared" si="5"/>
        <v>39626571</v>
      </c>
      <c r="Y57" s="50">
        <f t="shared" si="5"/>
        <v>23613500</v>
      </c>
      <c r="Z57" s="51">
        <f>+IF(X57&lt;&gt;0,+(Y57/X57)*100,0)</f>
        <v>59.590066473326701</v>
      </c>
      <c r="AA57" s="48">
        <f>SUM(AA54:AA56)</f>
        <v>158506957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13027030</v>
      </c>
      <c r="D60" s="65">
        <f>SUM(D57:D59)</f>
        <v>0</v>
      </c>
      <c r="E60" s="66">
        <f t="shared" si="6"/>
        <v>158506957</v>
      </c>
      <c r="F60" s="67">
        <f t="shared" si="6"/>
        <v>158506957</v>
      </c>
      <c r="G60" s="67">
        <f t="shared" si="6"/>
        <v>25228876</v>
      </c>
      <c r="H60" s="67">
        <f t="shared" si="6"/>
        <v>17296506</v>
      </c>
      <c r="I60" s="67">
        <f t="shared" si="6"/>
        <v>20714689</v>
      </c>
      <c r="J60" s="67">
        <f t="shared" si="6"/>
        <v>63240071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63240071</v>
      </c>
      <c r="X60" s="67">
        <f t="shared" si="6"/>
        <v>39626571</v>
      </c>
      <c r="Y60" s="67">
        <f t="shared" si="6"/>
        <v>23613500</v>
      </c>
      <c r="Z60" s="68">
        <f>+IF(X60&lt;&gt;0,+(Y60/X60)*100,0)</f>
        <v>59.590066473326701</v>
      </c>
      <c r="AA60" s="65">
        <f>SUM(AA57:AA59)</f>
        <v>158506957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>
        <v>21823786</v>
      </c>
      <c r="F9" s="22">
        <v>21823786</v>
      </c>
      <c r="G9" s="22">
        <v>1711950</v>
      </c>
      <c r="H9" s="22">
        <v>1655244</v>
      </c>
      <c r="I9" s="22">
        <v>1685311</v>
      </c>
      <c r="J9" s="22">
        <v>5052505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5052505</v>
      </c>
      <c r="X9" s="22">
        <v>5455944</v>
      </c>
      <c r="Y9" s="22">
        <v>-403439</v>
      </c>
      <c r="Z9" s="23">
        <v>-7.3944857205279231</v>
      </c>
      <c r="AA9" s="20">
        <v>21823786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1482362</v>
      </c>
      <c r="H13" s="22">
        <v>1348362</v>
      </c>
      <c r="I13" s="22">
        <v>1401851</v>
      </c>
      <c r="J13" s="22">
        <v>4232575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4232575</v>
      </c>
      <c r="X13" s="22"/>
      <c r="Y13" s="22">
        <v>4232575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21823786</v>
      </c>
      <c r="F33" s="31">
        <f t="shared" si="0"/>
        <v>21823786</v>
      </c>
      <c r="G33" s="31">
        <f t="shared" si="0"/>
        <v>3194312</v>
      </c>
      <c r="H33" s="31">
        <f t="shared" si="0"/>
        <v>3003606</v>
      </c>
      <c r="I33" s="31">
        <f t="shared" si="0"/>
        <v>3087162</v>
      </c>
      <c r="J33" s="31">
        <f t="shared" si="0"/>
        <v>9285080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9285080</v>
      </c>
      <c r="X33" s="31">
        <f t="shared" si="0"/>
        <v>5455944</v>
      </c>
      <c r="Y33" s="31">
        <f t="shared" si="0"/>
        <v>3829136</v>
      </c>
      <c r="Z33" s="32">
        <f>+IF(X33&lt;&gt;0,+(Y33/X33)*100,0)</f>
        <v>70.182831788596062</v>
      </c>
      <c r="AA33" s="29">
        <f>SUM(AA6:AA32)</f>
        <v>21823786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11367997</v>
      </c>
      <c r="F35" s="22">
        <v>11367997</v>
      </c>
      <c r="G35" s="22">
        <v>900185</v>
      </c>
      <c r="H35" s="22">
        <v>986828</v>
      </c>
      <c r="I35" s="22">
        <v>877348</v>
      </c>
      <c r="J35" s="22">
        <v>2764361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2764361</v>
      </c>
      <c r="X35" s="22">
        <v>2842026</v>
      </c>
      <c r="Y35" s="22">
        <v>-77665</v>
      </c>
      <c r="Z35" s="23">
        <v>-2.7327336203117074</v>
      </c>
      <c r="AA35" s="20">
        <v>11367997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>
        <v>16387</v>
      </c>
      <c r="H44" s="22">
        <v>5161</v>
      </c>
      <c r="I44" s="22">
        <v>3732</v>
      </c>
      <c r="J44" s="22">
        <v>25280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25280</v>
      </c>
      <c r="X44" s="22"/>
      <c r="Y44" s="22">
        <v>25280</v>
      </c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>
        <v>156225</v>
      </c>
      <c r="F45" s="22">
        <v>156225</v>
      </c>
      <c r="G45" s="22">
        <v>31616</v>
      </c>
      <c r="H45" s="22">
        <v>31574</v>
      </c>
      <c r="I45" s="22">
        <v>35335</v>
      </c>
      <c r="J45" s="22">
        <v>98525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98525</v>
      </c>
      <c r="X45" s="22">
        <v>39060</v>
      </c>
      <c r="Y45" s="22">
        <v>59465</v>
      </c>
      <c r="Z45" s="23">
        <v>152.24014336917563</v>
      </c>
      <c r="AA45" s="20">
        <v>156225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11524222</v>
      </c>
      <c r="F48" s="31">
        <f t="shared" si="1"/>
        <v>11524222</v>
      </c>
      <c r="G48" s="31">
        <f t="shared" si="1"/>
        <v>948188</v>
      </c>
      <c r="H48" s="31">
        <f t="shared" si="1"/>
        <v>1023563</v>
      </c>
      <c r="I48" s="31">
        <f t="shared" si="1"/>
        <v>916415</v>
      </c>
      <c r="J48" s="31">
        <f t="shared" si="1"/>
        <v>2888166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2888166</v>
      </c>
      <c r="X48" s="31">
        <f t="shared" si="1"/>
        <v>2881086</v>
      </c>
      <c r="Y48" s="31">
        <f t="shared" si="1"/>
        <v>7080</v>
      </c>
      <c r="Z48" s="32">
        <f>+IF(X48&lt;&gt;0,+(Y48/X48)*100,0)</f>
        <v>0.24574066862287344</v>
      </c>
      <c r="AA48" s="29">
        <f>SUM(AA35:AA47)</f>
        <v>11524222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10299564</v>
      </c>
      <c r="F49" s="41">
        <f t="shared" si="2"/>
        <v>10299564</v>
      </c>
      <c r="G49" s="41">
        <f t="shared" si="2"/>
        <v>2246124</v>
      </c>
      <c r="H49" s="41">
        <f t="shared" si="2"/>
        <v>1980043</v>
      </c>
      <c r="I49" s="41">
        <f t="shared" si="2"/>
        <v>2170747</v>
      </c>
      <c r="J49" s="41">
        <f t="shared" si="2"/>
        <v>6396914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6396914</v>
      </c>
      <c r="X49" s="41">
        <f t="shared" si="2"/>
        <v>2574858</v>
      </c>
      <c r="Y49" s="41">
        <f t="shared" si="2"/>
        <v>3822056</v>
      </c>
      <c r="Z49" s="42">
        <f>+IF(X49&lt;&gt;0,+(Y49/X49)*100,0)</f>
        <v>148.43754490538896</v>
      </c>
      <c r="AA49" s="39">
        <f>+AA33-AA48</f>
        <v>10299564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10299564</v>
      </c>
      <c r="F52" s="50">
        <f t="shared" si="3"/>
        <v>10299564</v>
      </c>
      <c r="G52" s="50">
        <f t="shared" si="3"/>
        <v>2246124</v>
      </c>
      <c r="H52" s="50">
        <f t="shared" si="3"/>
        <v>1980043</v>
      </c>
      <c r="I52" s="50">
        <f t="shared" si="3"/>
        <v>2170747</v>
      </c>
      <c r="J52" s="50">
        <f t="shared" si="3"/>
        <v>6396914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6396914</v>
      </c>
      <c r="X52" s="50">
        <f t="shared" si="3"/>
        <v>2574858</v>
      </c>
      <c r="Y52" s="50">
        <f t="shared" si="3"/>
        <v>3822056</v>
      </c>
      <c r="Z52" s="51">
        <f>+IF(X52&lt;&gt;0,+(Y52/X52)*100,0)</f>
        <v>148.43754490538896</v>
      </c>
      <c r="AA52" s="48">
        <f>SUM(AA49:AA51)</f>
        <v>10299564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10299564</v>
      </c>
      <c r="F54" s="56">
        <f t="shared" si="4"/>
        <v>10299564</v>
      </c>
      <c r="G54" s="56">
        <f t="shared" si="4"/>
        <v>2246124</v>
      </c>
      <c r="H54" s="56">
        <f t="shared" si="4"/>
        <v>1980043</v>
      </c>
      <c r="I54" s="56">
        <f t="shared" si="4"/>
        <v>2170747</v>
      </c>
      <c r="J54" s="56">
        <f t="shared" si="4"/>
        <v>6396914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6396914</v>
      </c>
      <c r="X54" s="56">
        <f t="shared" si="4"/>
        <v>2574858</v>
      </c>
      <c r="Y54" s="56">
        <f t="shared" si="4"/>
        <v>3822056</v>
      </c>
      <c r="Z54" s="57">
        <f>+IF(X54&lt;&gt;0,+(Y54/X54)*100,0)</f>
        <v>148.43754490538896</v>
      </c>
      <c r="AA54" s="54">
        <f>+AA52-AA53</f>
        <v>10299564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10299564</v>
      </c>
      <c r="F57" s="50">
        <f t="shared" si="5"/>
        <v>10299564</v>
      </c>
      <c r="G57" s="50">
        <f t="shared" si="5"/>
        <v>2246124</v>
      </c>
      <c r="H57" s="50">
        <f t="shared" si="5"/>
        <v>1980043</v>
      </c>
      <c r="I57" s="50">
        <f t="shared" si="5"/>
        <v>2170747</v>
      </c>
      <c r="J57" s="50">
        <f t="shared" si="5"/>
        <v>6396914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6396914</v>
      </c>
      <c r="X57" s="50">
        <f t="shared" si="5"/>
        <v>2574858</v>
      </c>
      <c r="Y57" s="50">
        <f t="shared" si="5"/>
        <v>3822056</v>
      </c>
      <c r="Z57" s="51">
        <f>+IF(X57&lt;&gt;0,+(Y57/X57)*100,0)</f>
        <v>148.43754490538896</v>
      </c>
      <c r="AA57" s="48">
        <f>SUM(AA54:AA56)</f>
        <v>10299564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10299564</v>
      </c>
      <c r="F60" s="67">
        <f t="shared" si="6"/>
        <v>10299564</v>
      </c>
      <c r="G60" s="67">
        <f t="shared" si="6"/>
        <v>2246124</v>
      </c>
      <c r="H60" s="67">
        <f t="shared" si="6"/>
        <v>1980043</v>
      </c>
      <c r="I60" s="67">
        <f t="shared" si="6"/>
        <v>2170747</v>
      </c>
      <c r="J60" s="67">
        <f t="shared" si="6"/>
        <v>6396914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6396914</v>
      </c>
      <c r="X60" s="67">
        <f t="shared" si="6"/>
        <v>2574858</v>
      </c>
      <c r="Y60" s="67">
        <f t="shared" si="6"/>
        <v>3822056</v>
      </c>
      <c r="Z60" s="68">
        <f>+IF(X60&lt;&gt;0,+(Y60/X60)*100,0)</f>
        <v>148.43754490538896</v>
      </c>
      <c r="AA60" s="65">
        <f>SUM(AA57:AA59)</f>
        <v>10299564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65409432</v>
      </c>
      <c r="D9" s="20"/>
      <c r="E9" s="21">
        <v>68419920</v>
      </c>
      <c r="F9" s="22">
        <v>68419920</v>
      </c>
      <c r="G9" s="22">
        <v>5750307</v>
      </c>
      <c r="H9" s="22">
        <v>5729638</v>
      </c>
      <c r="I9" s="22">
        <v>5769216</v>
      </c>
      <c r="J9" s="22">
        <v>17249161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17249161</v>
      </c>
      <c r="X9" s="22">
        <v>24964554</v>
      </c>
      <c r="Y9" s="22">
        <v>-7715393</v>
      </c>
      <c r="Z9" s="23">
        <v>-30.905390899432849</v>
      </c>
      <c r="AA9" s="20">
        <v>68419920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18744607</v>
      </c>
      <c r="D13" s="20"/>
      <c r="E13" s="21">
        <v>19244834</v>
      </c>
      <c r="F13" s="22">
        <v>19244834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4811208</v>
      </c>
      <c r="Y13" s="22">
        <v>-4811208</v>
      </c>
      <c r="Z13" s="23">
        <v>-100</v>
      </c>
      <c r="AA13" s="20">
        <v>19244834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84154039</v>
      </c>
      <c r="D33" s="29">
        <f t="shared" ref="D33:Y33" si="0">SUM(D6:D32)</f>
        <v>0</v>
      </c>
      <c r="E33" s="30">
        <f t="shared" si="0"/>
        <v>87664754</v>
      </c>
      <c r="F33" s="31">
        <f t="shared" si="0"/>
        <v>87664754</v>
      </c>
      <c r="G33" s="31">
        <f t="shared" si="0"/>
        <v>5750307</v>
      </c>
      <c r="H33" s="31">
        <f t="shared" si="0"/>
        <v>5729638</v>
      </c>
      <c r="I33" s="31">
        <f t="shared" si="0"/>
        <v>5769216</v>
      </c>
      <c r="J33" s="31">
        <f t="shared" si="0"/>
        <v>17249161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17249161</v>
      </c>
      <c r="X33" s="31">
        <f t="shared" si="0"/>
        <v>29775762</v>
      </c>
      <c r="Y33" s="31">
        <f t="shared" si="0"/>
        <v>-12526601</v>
      </c>
      <c r="Z33" s="32">
        <f>+IF(X33&lt;&gt;0,+(Y33/X33)*100,0)</f>
        <v>-42.069791530440092</v>
      </c>
      <c r="AA33" s="29">
        <f>SUM(AA6:AA32)</f>
        <v>87664754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31432956</v>
      </c>
      <c r="D35" s="20"/>
      <c r="E35" s="21">
        <v>32651822</v>
      </c>
      <c r="F35" s="22">
        <v>32651822</v>
      </c>
      <c r="G35" s="22">
        <v>136660</v>
      </c>
      <c r="H35" s="22">
        <v>5063559</v>
      </c>
      <c r="I35" s="22">
        <v>2522731</v>
      </c>
      <c r="J35" s="22">
        <v>7722950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7722950</v>
      </c>
      <c r="X35" s="22">
        <v>7676622</v>
      </c>
      <c r="Y35" s="22">
        <v>46328</v>
      </c>
      <c r="Z35" s="23">
        <v>0.60349460999903337</v>
      </c>
      <c r="AA35" s="20">
        <v>32651822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196020</v>
      </c>
      <c r="D38" s="20"/>
      <c r="E38" s="21">
        <v>150000</v>
      </c>
      <c r="F38" s="22">
        <v>150000</v>
      </c>
      <c r="G38" s="22"/>
      <c r="H38" s="22"/>
      <c r="I38" s="22">
        <v>29000</v>
      </c>
      <c r="J38" s="22">
        <v>29000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29000</v>
      </c>
      <c r="X38" s="22">
        <v>37500</v>
      </c>
      <c r="Y38" s="22">
        <v>-8500</v>
      </c>
      <c r="Z38" s="23">
        <v>-22.666666666666664</v>
      </c>
      <c r="AA38" s="20">
        <v>150000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10262988</v>
      </c>
      <c r="F39" s="22">
        <v>10262988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2565747</v>
      </c>
      <c r="Y39" s="22">
        <v>-2565747</v>
      </c>
      <c r="Z39" s="23">
        <v>-100</v>
      </c>
      <c r="AA39" s="20">
        <v>10262988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23042078</v>
      </c>
      <c r="D42" s="20"/>
      <c r="E42" s="21">
        <v>26458238</v>
      </c>
      <c r="F42" s="22">
        <v>26458238</v>
      </c>
      <c r="G42" s="22">
        <v>2115457</v>
      </c>
      <c r="H42" s="22">
        <v>-460129</v>
      </c>
      <c r="I42" s="22">
        <v>1361838</v>
      </c>
      <c r="J42" s="22">
        <v>3017166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3017166</v>
      </c>
      <c r="X42" s="22">
        <v>5556629</v>
      </c>
      <c r="Y42" s="22">
        <v>-2539463</v>
      </c>
      <c r="Z42" s="23">
        <v>-45.701503555483008</v>
      </c>
      <c r="AA42" s="20">
        <v>26458238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3000000</v>
      </c>
      <c r="F44" s="22">
        <v>3000000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750000</v>
      </c>
      <c r="Y44" s="22">
        <v>-750000</v>
      </c>
      <c r="Z44" s="23">
        <v>-100</v>
      </c>
      <c r="AA44" s="20">
        <v>3000000</v>
      </c>
    </row>
    <row r="45" spans="1:27" x14ac:dyDescent="0.25">
      <c r="A45" s="19" t="s">
        <v>70</v>
      </c>
      <c r="B45" s="15" t="s">
        <v>32</v>
      </c>
      <c r="C45" s="20">
        <v>1933</v>
      </c>
      <c r="D45" s="20"/>
      <c r="E45" s="21">
        <v>5400</v>
      </c>
      <c r="F45" s="22">
        <v>5400</v>
      </c>
      <c r="G45" s="22"/>
      <c r="H45" s="22">
        <v>433</v>
      </c>
      <c r="I45" s="22"/>
      <c r="J45" s="22">
        <v>433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433</v>
      </c>
      <c r="X45" s="22">
        <v>1047</v>
      </c>
      <c r="Y45" s="22">
        <v>-614</v>
      </c>
      <c r="Z45" s="23">
        <v>-58.643744030563518</v>
      </c>
      <c r="AA45" s="20">
        <v>5400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54672987</v>
      </c>
      <c r="D48" s="29">
        <f t="shared" ref="D48:Y48" si="1">SUM(D35:D47)</f>
        <v>0</v>
      </c>
      <c r="E48" s="30">
        <f t="shared" si="1"/>
        <v>72528448</v>
      </c>
      <c r="F48" s="31">
        <f t="shared" si="1"/>
        <v>72528448</v>
      </c>
      <c r="G48" s="31">
        <f t="shared" si="1"/>
        <v>2252117</v>
      </c>
      <c r="H48" s="31">
        <f t="shared" si="1"/>
        <v>4603863</v>
      </c>
      <c r="I48" s="31">
        <f t="shared" si="1"/>
        <v>3913569</v>
      </c>
      <c r="J48" s="31">
        <f t="shared" si="1"/>
        <v>10769549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10769549</v>
      </c>
      <c r="X48" s="31">
        <f t="shared" si="1"/>
        <v>16587545</v>
      </c>
      <c r="Y48" s="31">
        <f t="shared" si="1"/>
        <v>-5817996</v>
      </c>
      <c r="Z48" s="32">
        <f>+IF(X48&lt;&gt;0,+(Y48/X48)*100,0)</f>
        <v>-35.074485103130087</v>
      </c>
      <c r="AA48" s="29">
        <f>SUM(AA35:AA47)</f>
        <v>72528448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29481052</v>
      </c>
      <c r="D49" s="39">
        <f t="shared" si="2"/>
        <v>0</v>
      </c>
      <c r="E49" s="40">
        <f t="shared" si="2"/>
        <v>15136306</v>
      </c>
      <c r="F49" s="41">
        <f t="shared" si="2"/>
        <v>15136306</v>
      </c>
      <c r="G49" s="41">
        <f t="shared" si="2"/>
        <v>3498190</v>
      </c>
      <c r="H49" s="41">
        <f t="shared" si="2"/>
        <v>1125775</v>
      </c>
      <c r="I49" s="41">
        <f t="shared" si="2"/>
        <v>1855647</v>
      </c>
      <c r="J49" s="41">
        <f t="shared" si="2"/>
        <v>6479612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6479612</v>
      </c>
      <c r="X49" s="41">
        <f t="shared" si="2"/>
        <v>13188217</v>
      </c>
      <c r="Y49" s="41">
        <f t="shared" si="2"/>
        <v>-6708605</v>
      </c>
      <c r="Z49" s="42">
        <f>+IF(X49&lt;&gt;0,+(Y49/X49)*100,0)</f>
        <v>-50.868172702951433</v>
      </c>
      <c r="AA49" s="39">
        <f>+AA33-AA48</f>
        <v>15136306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29481052</v>
      </c>
      <c r="D52" s="48">
        <f t="shared" si="3"/>
        <v>0</v>
      </c>
      <c r="E52" s="49">
        <f t="shared" si="3"/>
        <v>15136306</v>
      </c>
      <c r="F52" s="50">
        <f t="shared" si="3"/>
        <v>15136306</v>
      </c>
      <c r="G52" s="50">
        <f t="shared" si="3"/>
        <v>3498190</v>
      </c>
      <c r="H52" s="50">
        <f t="shared" si="3"/>
        <v>1125775</v>
      </c>
      <c r="I52" s="50">
        <f t="shared" si="3"/>
        <v>1855647</v>
      </c>
      <c r="J52" s="50">
        <f t="shared" si="3"/>
        <v>6479612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6479612</v>
      </c>
      <c r="X52" s="50">
        <f t="shared" si="3"/>
        <v>13188217</v>
      </c>
      <c r="Y52" s="50">
        <f t="shared" si="3"/>
        <v>-6708605</v>
      </c>
      <c r="Z52" s="51">
        <f>+IF(X52&lt;&gt;0,+(Y52/X52)*100,0)</f>
        <v>-50.868172702951433</v>
      </c>
      <c r="AA52" s="48">
        <f>SUM(AA49:AA51)</f>
        <v>15136306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29481052</v>
      </c>
      <c r="D54" s="54">
        <f>+D52-D53</f>
        <v>0</v>
      </c>
      <c r="E54" s="55">
        <f t="shared" si="4"/>
        <v>15136306</v>
      </c>
      <c r="F54" s="56">
        <f t="shared" si="4"/>
        <v>15136306</v>
      </c>
      <c r="G54" s="56">
        <f t="shared" si="4"/>
        <v>3498190</v>
      </c>
      <c r="H54" s="56">
        <f t="shared" si="4"/>
        <v>1125775</v>
      </c>
      <c r="I54" s="56">
        <f t="shared" si="4"/>
        <v>1855647</v>
      </c>
      <c r="J54" s="56">
        <f t="shared" si="4"/>
        <v>6479612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6479612</v>
      </c>
      <c r="X54" s="56">
        <f t="shared" si="4"/>
        <v>13188217</v>
      </c>
      <c r="Y54" s="56">
        <f t="shared" si="4"/>
        <v>-6708605</v>
      </c>
      <c r="Z54" s="57">
        <f>+IF(X54&lt;&gt;0,+(Y54/X54)*100,0)</f>
        <v>-50.868172702951433</v>
      </c>
      <c r="AA54" s="54">
        <f>+AA52-AA53</f>
        <v>15136306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29481052</v>
      </c>
      <c r="D57" s="48">
        <f>SUM(D54:D56)</f>
        <v>0</v>
      </c>
      <c r="E57" s="49">
        <f t="shared" si="5"/>
        <v>15136306</v>
      </c>
      <c r="F57" s="50">
        <f t="shared" si="5"/>
        <v>15136306</v>
      </c>
      <c r="G57" s="50">
        <f t="shared" si="5"/>
        <v>3498190</v>
      </c>
      <c r="H57" s="50">
        <f t="shared" si="5"/>
        <v>1125775</v>
      </c>
      <c r="I57" s="50">
        <f t="shared" si="5"/>
        <v>1855647</v>
      </c>
      <c r="J57" s="50">
        <f t="shared" si="5"/>
        <v>6479612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6479612</v>
      </c>
      <c r="X57" s="50">
        <f t="shared" si="5"/>
        <v>13188217</v>
      </c>
      <c r="Y57" s="50">
        <f t="shared" si="5"/>
        <v>-6708605</v>
      </c>
      <c r="Z57" s="51">
        <f>+IF(X57&lt;&gt;0,+(Y57/X57)*100,0)</f>
        <v>-50.868172702951433</v>
      </c>
      <c r="AA57" s="48">
        <f>SUM(AA54:AA56)</f>
        <v>15136306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29481052</v>
      </c>
      <c r="D60" s="65">
        <f>SUM(D57:D59)</f>
        <v>0</v>
      </c>
      <c r="E60" s="66">
        <f t="shared" si="6"/>
        <v>15136306</v>
      </c>
      <c r="F60" s="67">
        <f t="shared" si="6"/>
        <v>15136306</v>
      </c>
      <c r="G60" s="67">
        <f t="shared" si="6"/>
        <v>3498190</v>
      </c>
      <c r="H60" s="67">
        <f t="shared" si="6"/>
        <v>1125775</v>
      </c>
      <c r="I60" s="67">
        <f t="shared" si="6"/>
        <v>1855647</v>
      </c>
      <c r="J60" s="67">
        <f t="shared" si="6"/>
        <v>6479612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6479612</v>
      </c>
      <c r="X60" s="67">
        <f t="shared" si="6"/>
        <v>13188217</v>
      </c>
      <c r="Y60" s="67">
        <f t="shared" si="6"/>
        <v>-6708605</v>
      </c>
      <c r="Z60" s="68">
        <f>+IF(X60&lt;&gt;0,+(Y60/X60)*100,0)</f>
        <v>-50.868172702951433</v>
      </c>
      <c r="AA60" s="65">
        <f>SUM(AA57:AA59)</f>
        <v>15136306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712307833</v>
      </c>
      <c r="D9" s="20"/>
      <c r="E9" s="21">
        <v>791858209</v>
      </c>
      <c r="F9" s="22">
        <v>791858209</v>
      </c>
      <c r="G9" s="22">
        <v>60070581</v>
      </c>
      <c r="H9" s="22">
        <v>58463390</v>
      </c>
      <c r="I9" s="22">
        <v>64933137</v>
      </c>
      <c r="J9" s="22">
        <v>183467108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183467108</v>
      </c>
      <c r="X9" s="22">
        <v>206747042</v>
      </c>
      <c r="Y9" s="22">
        <v>-23279934</v>
      </c>
      <c r="Z9" s="23">
        <v>-11.260104993424767</v>
      </c>
      <c r="AA9" s="20">
        <v>791858209</v>
      </c>
    </row>
    <row r="10" spans="1:27" x14ac:dyDescent="0.25">
      <c r="A10" s="19" t="s">
        <v>38</v>
      </c>
      <c r="B10" s="15" t="s">
        <v>32</v>
      </c>
      <c r="C10" s="20">
        <v>607653</v>
      </c>
      <c r="D10" s="20"/>
      <c r="E10" s="21">
        <v>4688454</v>
      </c>
      <c r="F10" s="22">
        <v>4688454</v>
      </c>
      <c r="G10" s="22">
        <v>98895</v>
      </c>
      <c r="H10" s="22">
        <v>36161</v>
      </c>
      <c r="I10" s="22">
        <v>17017</v>
      </c>
      <c r="J10" s="22">
        <v>152073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152073</v>
      </c>
      <c r="X10" s="22">
        <v>1172112</v>
      </c>
      <c r="Y10" s="22">
        <v>-1020039</v>
      </c>
      <c r="Z10" s="23">
        <v>-87.02572791678611</v>
      </c>
      <c r="AA10" s="20">
        <v>4688454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285135499</v>
      </c>
      <c r="D13" s="20"/>
      <c r="E13" s="21">
        <v>315368367</v>
      </c>
      <c r="F13" s="22">
        <v>315368367</v>
      </c>
      <c r="G13" s="22">
        <v>26031767</v>
      </c>
      <c r="H13" s="22">
        <v>27307116</v>
      </c>
      <c r="I13" s="22">
        <v>27192337</v>
      </c>
      <c r="J13" s="22">
        <v>80531220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80531220</v>
      </c>
      <c r="X13" s="22">
        <v>78747247</v>
      </c>
      <c r="Y13" s="22">
        <v>1783973</v>
      </c>
      <c r="Z13" s="23">
        <v>2.2654417366489015</v>
      </c>
      <c r="AA13" s="20">
        <v>315368367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980</v>
      </c>
      <c r="D17" s="20"/>
      <c r="E17" s="21">
        <v>82835</v>
      </c>
      <c r="F17" s="22">
        <v>82835</v>
      </c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>
        <v>20709</v>
      </c>
      <c r="Y17" s="22">
        <v>-20709</v>
      </c>
      <c r="Z17" s="23">
        <v>-100</v>
      </c>
      <c r="AA17" s="20">
        <v>82835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>
        <v>299682</v>
      </c>
      <c r="F20" s="22">
        <v>299682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74922</v>
      </c>
      <c r="Y20" s="22">
        <v>-74922</v>
      </c>
      <c r="Z20" s="18">
        <v>-100</v>
      </c>
      <c r="AA20" s="20">
        <v>299682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293459052</v>
      </c>
      <c r="D26" s="20"/>
      <c r="E26" s="21">
        <v>297248953</v>
      </c>
      <c r="F26" s="22">
        <v>297248953</v>
      </c>
      <c r="G26" s="22">
        <v>98360475</v>
      </c>
      <c r="H26" s="22">
        <v>81077650</v>
      </c>
      <c r="I26" s="22"/>
      <c r="J26" s="22">
        <v>179438125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179438125</v>
      </c>
      <c r="X26" s="22">
        <v>75549925</v>
      </c>
      <c r="Y26" s="22">
        <v>103888200</v>
      </c>
      <c r="Z26" s="23">
        <v>137.50933571409897</v>
      </c>
      <c r="AA26" s="20">
        <v>297248953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>
        <v>768622</v>
      </c>
      <c r="H27" s="22"/>
      <c r="I27" s="22"/>
      <c r="J27" s="22">
        <v>768622</v>
      </c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>
        <v>768622</v>
      </c>
      <c r="X27" s="22"/>
      <c r="Y27" s="22">
        <v>768622</v>
      </c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2030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379010</v>
      </c>
      <c r="D30" s="20"/>
      <c r="E30" s="21"/>
      <c r="F30" s="22"/>
      <c r="G30" s="22">
        <v>38199</v>
      </c>
      <c r="H30" s="22">
        <v>2443</v>
      </c>
      <c r="I30" s="22">
        <v>3174</v>
      </c>
      <c r="J30" s="22">
        <v>43816</v>
      </c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>
        <v>43816</v>
      </c>
      <c r="X30" s="22"/>
      <c r="Y30" s="22">
        <v>43816</v>
      </c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1291892057</v>
      </c>
      <c r="D33" s="29">
        <f t="shared" ref="D33:Y33" si="0">SUM(D6:D32)</f>
        <v>0</v>
      </c>
      <c r="E33" s="30">
        <f t="shared" si="0"/>
        <v>1409546500</v>
      </c>
      <c r="F33" s="31">
        <f t="shared" si="0"/>
        <v>1409546500</v>
      </c>
      <c r="G33" s="31">
        <f t="shared" si="0"/>
        <v>185368539</v>
      </c>
      <c r="H33" s="31">
        <f t="shared" si="0"/>
        <v>166886760</v>
      </c>
      <c r="I33" s="31">
        <f t="shared" si="0"/>
        <v>92145665</v>
      </c>
      <c r="J33" s="31">
        <f t="shared" si="0"/>
        <v>444400964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444400964</v>
      </c>
      <c r="X33" s="31">
        <f t="shared" si="0"/>
        <v>362311957</v>
      </c>
      <c r="Y33" s="31">
        <f t="shared" si="0"/>
        <v>82089007</v>
      </c>
      <c r="Z33" s="32">
        <f>+IF(X33&lt;&gt;0,+(Y33/X33)*100,0)</f>
        <v>22.65699638502408</v>
      </c>
      <c r="AA33" s="29">
        <f>SUM(AA6:AA32)</f>
        <v>1409546500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326947249</v>
      </c>
      <c r="D35" s="20"/>
      <c r="E35" s="21">
        <v>392602340</v>
      </c>
      <c r="F35" s="22">
        <v>392602340</v>
      </c>
      <c r="G35" s="22">
        <v>20653890</v>
      </c>
      <c r="H35" s="22">
        <v>28529252</v>
      </c>
      <c r="I35" s="22">
        <v>22151535</v>
      </c>
      <c r="J35" s="22">
        <v>71334677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71334677</v>
      </c>
      <c r="X35" s="22">
        <v>98404762</v>
      </c>
      <c r="Y35" s="22">
        <v>-27070085</v>
      </c>
      <c r="Z35" s="23">
        <v>-27.508917708677554</v>
      </c>
      <c r="AA35" s="20">
        <v>392602340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8390279</v>
      </c>
      <c r="D38" s="20"/>
      <c r="E38" s="21">
        <v>8595502</v>
      </c>
      <c r="F38" s="22">
        <v>8595502</v>
      </c>
      <c r="G38" s="22">
        <v>68659</v>
      </c>
      <c r="H38" s="22">
        <v>845742</v>
      </c>
      <c r="I38" s="22">
        <v>543082</v>
      </c>
      <c r="J38" s="22">
        <v>1457483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1457483</v>
      </c>
      <c r="X38" s="22">
        <v>2148900</v>
      </c>
      <c r="Y38" s="22">
        <v>-691417</v>
      </c>
      <c r="Z38" s="23">
        <v>-32.175392061054495</v>
      </c>
      <c r="AA38" s="20">
        <v>8595502</v>
      </c>
    </row>
    <row r="39" spans="1:27" x14ac:dyDescent="0.25">
      <c r="A39" s="19" t="s">
        <v>65</v>
      </c>
      <c r="B39" s="15" t="s">
        <v>32</v>
      </c>
      <c r="C39" s="20">
        <v>366673666</v>
      </c>
      <c r="D39" s="20"/>
      <c r="E39" s="21">
        <v>214432238</v>
      </c>
      <c r="F39" s="22">
        <v>214432238</v>
      </c>
      <c r="G39" s="22">
        <v>2063392</v>
      </c>
      <c r="H39" s="22">
        <v>2063392</v>
      </c>
      <c r="I39" s="22">
        <v>2063392</v>
      </c>
      <c r="J39" s="22">
        <v>6190176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6190176</v>
      </c>
      <c r="X39" s="22">
        <v>53608065</v>
      </c>
      <c r="Y39" s="22">
        <v>-47417889</v>
      </c>
      <c r="Z39" s="23">
        <v>-88.45290162963353</v>
      </c>
      <c r="AA39" s="20">
        <v>214432238</v>
      </c>
    </row>
    <row r="40" spans="1:27" x14ac:dyDescent="0.25">
      <c r="A40" s="19" t="s">
        <v>66</v>
      </c>
      <c r="B40" s="15" t="s">
        <v>32</v>
      </c>
      <c r="C40" s="20">
        <v>16943258</v>
      </c>
      <c r="D40" s="20"/>
      <c r="E40" s="21">
        <v>6413498</v>
      </c>
      <c r="F40" s="22">
        <v>6413498</v>
      </c>
      <c r="G40" s="22">
        <v>1088542</v>
      </c>
      <c r="H40" s="22">
        <v>8070150</v>
      </c>
      <c r="I40" s="22">
        <v>269407</v>
      </c>
      <c r="J40" s="22">
        <v>9428099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9428099</v>
      </c>
      <c r="X40" s="22">
        <v>1603380</v>
      </c>
      <c r="Y40" s="22">
        <v>7824719</v>
      </c>
      <c r="Z40" s="23">
        <v>488.01400790829376</v>
      </c>
      <c r="AA40" s="20">
        <v>6413498</v>
      </c>
    </row>
    <row r="41" spans="1:27" x14ac:dyDescent="0.25">
      <c r="A41" s="19" t="s">
        <v>40</v>
      </c>
      <c r="B41" s="15" t="s">
        <v>32</v>
      </c>
      <c r="C41" s="20">
        <v>22748769</v>
      </c>
      <c r="D41" s="20"/>
      <c r="E41" s="21">
        <v>2625703</v>
      </c>
      <c r="F41" s="22">
        <v>2625703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656433</v>
      </c>
      <c r="Y41" s="22">
        <v>-656433</v>
      </c>
      <c r="Z41" s="23">
        <v>-100</v>
      </c>
      <c r="AA41" s="20">
        <v>2625703</v>
      </c>
    </row>
    <row r="42" spans="1:27" x14ac:dyDescent="0.25">
      <c r="A42" s="19" t="s">
        <v>67</v>
      </c>
      <c r="B42" s="15" t="s">
        <v>32</v>
      </c>
      <c r="C42" s="20">
        <v>201150936</v>
      </c>
      <c r="D42" s="20"/>
      <c r="E42" s="21">
        <v>201600572</v>
      </c>
      <c r="F42" s="22">
        <v>201600572</v>
      </c>
      <c r="G42" s="22">
        <v>5233937</v>
      </c>
      <c r="H42" s="22">
        <v>12799173</v>
      </c>
      <c r="I42" s="22">
        <v>15780616</v>
      </c>
      <c r="J42" s="22">
        <v>33813726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33813726</v>
      </c>
      <c r="X42" s="22">
        <v>49342241</v>
      </c>
      <c r="Y42" s="22">
        <v>-15528515</v>
      </c>
      <c r="Z42" s="23">
        <v>-31.47103715860818</v>
      </c>
      <c r="AA42" s="20">
        <v>201600572</v>
      </c>
    </row>
    <row r="43" spans="1:27" x14ac:dyDescent="0.25">
      <c r="A43" s="19" t="s">
        <v>68</v>
      </c>
      <c r="B43" s="15" t="s">
        <v>32</v>
      </c>
      <c r="C43" s="20"/>
      <c r="D43" s="20"/>
      <c r="E43" s="21">
        <v>5006217</v>
      </c>
      <c r="F43" s="22">
        <v>5006217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1251555</v>
      </c>
      <c r="Y43" s="22">
        <v>-1251555</v>
      </c>
      <c r="Z43" s="23">
        <v>-100</v>
      </c>
      <c r="AA43" s="20">
        <v>5006217</v>
      </c>
    </row>
    <row r="44" spans="1:27" x14ac:dyDescent="0.25">
      <c r="A44" s="19" t="s">
        <v>69</v>
      </c>
      <c r="B44" s="15" t="s">
        <v>32</v>
      </c>
      <c r="C44" s="20">
        <v>532813783</v>
      </c>
      <c r="D44" s="20"/>
      <c r="E44" s="21">
        <v>140819261</v>
      </c>
      <c r="F44" s="22">
        <v>140819261</v>
      </c>
      <c r="G44" s="22">
        <v>-7661</v>
      </c>
      <c r="H44" s="22">
        <v>7295</v>
      </c>
      <c r="I44" s="22">
        <v>-18114</v>
      </c>
      <c r="J44" s="22">
        <v>-18480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-18480</v>
      </c>
      <c r="X44" s="22">
        <v>35204817</v>
      </c>
      <c r="Y44" s="22">
        <v>-35223297</v>
      </c>
      <c r="Z44" s="23">
        <v>-100.05249281653701</v>
      </c>
      <c r="AA44" s="20">
        <v>140819261</v>
      </c>
    </row>
    <row r="45" spans="1:27" x14ac:dyDescent="0.25">
      <c r="A45" s="19" t="s">
        <v>70</v>
      </c>
      <c r="B45" s="15" t="s">
        <v>32</v>
      </c>
      <c r="C45" s="20">
        <v>54345130</v>
      </c>
      <c r="D45" s="20"/>
      <c r="E45" s="21">
        <v>30619747</v>
      </c>
      <c r="F45" s="22">
        <v>30619747</v>
      </c>
      <c r="G45" s="22">
        <v>1003826</v>
      </c>
      <c r="H45" s="22">
        <v>1924598</v>
      </c>
      <c r="I45" s="22">
        <v>1873500</v>
      </c>
      <c r="J45" s="22">
        <v>4801924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4801924</v>
      </c>
      <c r="X45" s="22">
        <v>7663429</v>
      </c>
      <c r="Y45" s="22">
        <v>-2861505</v>
      </c>
      <c r="Z45" s="23">
        <v>-37.339746998373698</v>
      </c>
      <c r="AA45" s="20">
        <v>30619747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1530013070</v>
      </c>
      <c r="D48" s="29">
        <f t="shared" ref="D48:Y48" si="1">SUM(D35:D47)</f>
        <v>0</v>
      </c>
      <c r="E48" s="30">
        <f t="shared" si="1"/>
        <v>1002715078</v>
      </c>
      <c r="F48" s="31">
        <f t="shared" si="1"/>
        <v>1002715078</v>
      </c>
      <c r="G48" s="31">
        <f t="shared" si="1"/>
        <v>30104585</v>
      </c>
      <c r="H48" s="31">
        <f t="shared" si="1"/>
        <v>54239602</v>
      </c>
      <c r="I48" s="31">
        <f t="shared" si="1"/>
        <v>42663418</v>
      </c>
      <c r="J48" s="31">
        <f t="shared" si="1"/>
        <v>127007605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127007605</v>
      </c>
      <c r="X48" s="31">
        <f t="shared" si="1"/>
        <v>249883582</v>
      </c>
      <c r="Y48" s="31">
        <f t="shared" si="1"/>
        <v>-122875977</v>
      </c>
      <c r="Z48" s="32">
        <f>+IF(X48&lt;&gt;0,+(Y48/X48)*100,0)</f>
        <v>-49.173289424032667</v>
      </c>
      <c r="AA48" s="29">
        <f>SUM(AA35:AA47)</f>
        <v>1002715078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-238121013</v>
      </c>
      <c r="D49" s="39">
        <f t="shared" si="2"/>
        <v>0</v>
      </c>
      <c r="E49" s="40">
        <f t="shared" si="2"/>
        <v>406831422</v>
      </c>
      <c r="F49" s="41">
        <f t="shared" si="2"/>
        <v>406831422</v>
      </c>
      <c r="G49" s="41">
        <f t="shared" si="2"/>
        <v>155263954</v>
      </c>
      <c r="H49" s="41">
        <f t="shared" si="2"/>
        <v>112647158</v>
      </c>
      <c r="I49" s="41">
        <f t="shared" si="2"/>
        <v>49482247</v>
      </c>
      <c r="J49" s="41">
        <f t="shared" si="2"/>
        <v>317393359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317393359</v>
      </c>
      <c r="X49" s="41">
        <f t="shared" si="2"/>
        <v>112428375</v>
      </c>
      <c r="Y49" s="41">
        <f t="shared" si="2"/>
        <v>204964984</v>
      </c>
      <c r="Z49" s="42">
        <f>+IF(X49&lt;&gt;0,+(Y49/X49)*100,0)</f>
        <v>182.3071657844383</v>
      </c>
      <c r="AA49" s="39">
        <f>+AA33-AA48</f>
        <v>406831422</v>
      </c>
    </row>
    <row r="50" spans="1:27" x14ac:dyDescent="0.25">
      <c r="A50" s="43" t="s">
        <v>75</v>
      </c>
      <c r="B50" s="15" t="s">
        <v>32</v>
      </c>
      <c r="C50" s="20">
        <v>36632744</v>
      </c>
      <c r="D50" s="20"/>
      <c r="E50" s="21">
        <v>47573089</v>
      </c>
      <c r="F50" s="22">
        <v>47573089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11893269</v>
      </c>
      <c r="Y50" s="22">
        <v>-11893269</v>
      </c>
      <c r="Z50" s="23">
        <v>-100</v>
      </c>
      <c r="AA50" s="20">
        <v>47573089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-201488269</v>
      </c>
      <c r="D52" s="48">
        <f t="shared" si="3"/>
        <v>0</v>
      </c>
      <c r="E52" s="49">
        <f t="shared" si="3"/>
        <v>454404511</v>
      </c>
      <c r="F52" s="50">
        <f t="shared" si="3"/>
        <v>454404511</v>
      </c>
      <c r="G52" s="50">
        <f t="shared" si="3"/>
        <v>155263954</v>
      </c>
      <c r="H52" s="50">
        <f t="shared" si="3"/>
        <v>112647158</v>
      </c>
      <c r="I52" s="50">
        <f t="shared" si="3"/>
        <v>49482247</v>
      </c>
      <c r="J52" s="50">
        <f t="shared" si="3"/>
        <v>317393359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317393359</v>
      </c>
      <c r="X52" s="50">
        <f t="shared" si="3"/>
        <v>124321644</v>
      </c>
      <c r="Y52" s="50">
        <f t="shared" si="3"/>
        <v>193071715</v>
      </c>
      <c r="Z52" s="51">
        <f>+IF(X52&lt;&gt;0,+(Y52/X52)*100,0)</f>
        <v>155.30016237558763</v>
      </c>
      <c r="AA52" s="48">
        <f>SUM(AA49:AA51)</f>
        <v>454404511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-201488269</v>
      </c>
      <c r="D54" s="54">
        <f>+D52-D53</f>
        <v>0</v>
      </c>
      <c r="E54" s="55">
        <f t="shared" si="4"/>
        <v>454404511</v>
      </c>
      <c r="F54" s="56">
        <f t="shared" si="4"/>
        <v>454404511</v>
      </c>
      <c r="G54" s="56">
        <f t="shared" si="4"/>
        <v>155263954</v>
      </c>
      <c r="H54" s="56">
        <f t="shared" si="4"/>
        <v>112647158</v>
      </c>
      <c r="I54" s="56">
        <f t="shared" si="4"/>
        <v>49482247</v>
      </c>
      <c r="J54" s="56">
        <f t="shared" si="4"/>
        <v>317393359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317393359</v>
      </c>
      <c r="X54" s="56">
        <f t="shared" si="4"/>
        <v>124321644</v>
      </c>
      <c r="Y54" s="56">
        <f t="shared" si="4"/>
        <v>193071715</v>
      </c>
      <c r="Z54" s="57">
        <f>+IF(X54&lt;&gt;0,+(Y54/X54)*100,0)</f>
        <v>155.30016237558763</v>
      </c>
      <c r="AA54" s="54">
        <f>+AA52-AA53</f>
        <v>454404511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-201488269</v>
      </c>
      <c r="D57" s="48">
        <f>SUM(D54:D56)</f>
        <v>0</v>
      </c>
      <c r="E57" s="49">
        <f t="shared" si="5"/>
        <v>454404511</v>
      </c>
      <c r="F57" s="50">
        <f t="shared" si="5"/>
        <v>454404511</v>
      </c>
      <c r="G57" s="50">
        <f t="shared" si="5"/>
        <v>155263954</v>
      </c>
      <c r="H57" s="50">
        <f t="shared" si="5"/>
        <v>112647158</v>
      </c>
      <c r="I57" s="50">
        <f t="shared" si="5"/>
        <v>49482247</v>
      </c>
      <c r="J57" s="50">
        <f t="shared" si="5"/>
        <v>317393359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317393359</v>
      </c>
      <c r="X57" s="50">
        <f t="shared" si="5"/>
        <v>124321644</v>
      </c>
      <c r="Y57" s="50">
        <f t="shared" si="5"/>
        <v>193071715</v>
      </c>
      <c r="Z57" s="51">
        <f>+IF(X57&lt;&gt;0,+(Y57/X57)*100,0)</f>
        <v>155.30016237558763</v>
      </c>
      <c r="AA57" s="48">
        <f>SUM(AA54:AA56)</f>
        <v>454404511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-201488269</v>
      </c>
      <c r="D60" s="65">
        <f>SUM(D57:D59)</f>
        <v>0</v>
      </c>
      <c r="E60" s="66">
        <f t="shared" si="6"/>
        <v>454404511</v>
      </c>
      <c r="F60" s="67">
        <f t="shared" si="6"/>
        <v>454404511</v>
      </c>
      <c r="G60" s="67">
        <f t="shared" si="6"/>
        <v>155263954</v>
      </c>
      <c r="H60" s="67">
        <f t="shared" si="6"/>
        <v>112647158</v>
      </c>
      <c r="I60" s="67">
        <f t="shared" si="6"/>
        <v>49482247</v>
      </c>
      <c r="J60" s="67">
        <f t="shared" si="6"/>
        <v>317393359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317393359</v>
      </c>
      <c r="X60" s="67">
        <f t="shared" si="6"/>
        <v>124321644</v>
      </c>
      <c r="Y60" s="67">
        <f t="shared" si="6"/>
        <v>193071715</v>
      </c>
      <c r="Z60" s="68">
        <f>+IF(X60&lt;&gt;0,+(Y60/X60)*100,0)</f>
        <v>155.30016237558763</v>
      </c>
      <c r="AA60" s="65">
        <f>SUM(AA57:AA59)</f>
        <v>454404511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B7E312C3B5784BBFA95B966CD48A8A" ma:contentTypeVersion="" ma:contentTypeDescription="Create a new document." ma:contentTypeScope="" ma:versionID="1253b3e9d4b1781a762c3e321edb370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D26C889A-1D4F-4E21-8365-5AB7D514282D}"/>
</file>

<file path=customXml/itemProps2.xml><?xml version="1.0" encoding="utf-8"?>
<ds:datastoreItem xmlns:ds="http://schemas.openxmlformats.org/officeDocument/2006/customXml" ds:itemID="{CBCADA78-D7BC-4001-A6C8-6009B23B1D0A}"/>
</file>

<file path=customXml/itemProps3.xml><?xml version="1.0" encoding="utf-8"?>
<ds:datastoreItem xmlns:ds="http://schemas.openxmlformats.org/officeDocument/2006/customXml" ds:itemID="{0FC49783-2A6C-4827-8890-6B4790605C1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23</vt:i4>
      </vt:variant>
    </vt:vector>
  </HeadingPairs>
  <TitlesOfParts>
    <vt:vector size="46" baseType="lpstr"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Summary</vt:lpstr>
      <vt:lpstr>'DC37'!Print_Area</vt:lpstr>
      <vt:lpstr>'DC38'!Print_Area</vt:lpstr>
      <vt:lpstr>'DC39'!Print_Area</vt:lpstr>
      <vt:lpstr>'DC40'!Print_Area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2025-11-05T10:16:48Z</dcterms:created>
  <dcterms:modified xsi:type="dcterms:W3CDTF">2025-11-05T10:17:33Z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0x010100CDB7E312C3B5784BBFA95B966CD48A8A</vt:lpwstr>
  </property>
</Properties>
</file>